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Users\ckzafar\Desktop\"/>
    </mc:Choice>
  </mc:AlternateContent>
  <bookViews>
    <workbookView xWindow="0" yWindow="0" windowWidth="38400" windowHeight="17850" activeTab="16"/>
  </bookViews>
  <sheets>
    <sheet name="Index" sheetId="78" r:id="rId1"/>
    <sheet name="1.1" sheetId="2" r:id="rId2"/>
    <sheet name="1.3" sheetId="3" r:id="rId3"/>
    <sheet name="1.5" sheetId="6" r:id="rId4"/>
    <sheet name="1.6" sheetId="72" r:id="rId5"/>
    <sheet name="1.7" sheetId="61" r:id="rId6"/>
    <sheet name="1.8" sheetId="8" r:id="rId7"/>
    <sheet name="1.9" sheetId="9" r:id="rId8"/>
    <sheet name="1.10" sheetId="43" r:id="rId9"/>
    <sheet name="1.11" sheetId="44" r:id="rId10"/>
    <sheet name="1.12" sheetId="46" r:id="rId11"/>
    <sheet name="1.13" sheetId="45" r:id="rId12"/>
    <sheet name="1.14" sheetId="77" r:id="rId13"/>
    <sheet name="1.15" sheetId="73" r:id="rId14"/>
    <sheet name="1.16" sheetId="74" r:id="rId15"/>
    <sheet name="1.17" sheetId="10" r:id="rId16"/>
    <sheet name="1.19" sheetId="107" r:id="rId17"/>
    <sheet name="1.23" sheetId="14" r:id="rId18"/>
    <sheet name="1.22" sheetId="56" r:id="rId19"/>
    <sheet name="1.24" sheetId="53" r:id="rId20"/>
    <sheet name="1.25" sheetId="24" r:id="rId21"/>
    <sheet name="1.26" sheetId="76" r:id="rId22"/>
    <sheet name="1.27" sheetId="29" r:id="rId23"/>
    <sheet name="1.28" sheetId="54" r:id="rId24"/>
    <sheet name="1.29" sheetId="57" r:id="rId25"/>
    <sheet name="1.30" sheetId="58" r:id="rId26"/>
    <sheet name="1.31" sheetId="49" r:id="rId27"/>
    <sheet name="1.32" sheetId="50" r:id="rId28"/>
    <sheet name="1.33" sheetId="51" r:id="rId29"/>
    <sheet name="1.34" sheetId="52" r:id="rId30"/>
    <sheet name="1.35" sheetId="38" r:id="rId31"/>
    <sheet name="1.36" sheetId="39" r:id="rId32"/>
    <sheet name="1.37" sheetId="40" r:id="rId33"/>
    <sheet name="1.38" sheetId="41" r:id="rId34"/>
    <sheet name="1.39" sheetId="42" r:id="rId35"/>
    <sheet name="1.40" sheetId="63" r:id="rId36"/>
    <sheet name="1.41" sheetId="64" r:id="rId37"/>
    <sheet name="1.42" sheetId="65" r:id="rId38"/>
    <sheet name="1.43" sheetId="67" r:id="rId39"/>
    <sheet name="2.1" sheetId="79" r:id="rId40"/>
    <sheet name="2.2" sheetId="80" r:id="rId41"/>
    <sheet name="2.3" sheetId="81" r:id="rId42"/>
    <sheet name="2.5" sheetId="82" r:id="rId43"/>
    <sheet name="2.6" sheetId="83" r:id="rId44"/>
    <sheet name="2.7" sheetId="84" r:id="rId45"/>
    <sheet name="4.1" sheetId="85" r:id="rId46"/>
    <sheet name="4.2" sheetId="86" r:id="rId47"/>
    <sheet name="4.3" sheetId="87" r:id="rId48"/>
    <sheet name="4.4" sheetId="88" r:id="rId49"/>
    <sheet name="4.5" sheetId="89" r:id="rId50"/>
    <sheet name="5.1" sheetId="90" r:id="rId51"/>
    <sheet name="5.2" sheetId="91" r:id="rId52"/>
    <sheet name="5.3" sheetId="92" r:id="rId53"/>
    <sheet name="5.4" sheetId="93" r:id="rId54"/>
    <sheet name="5.5" sheetId="94" r:id="rId55"/>
    <sheet name="5.6" sheetId="98" r:id="rId56"/>
    <sheet name="5.7" sheetId="95" r:id="rId57"/>
    <sheet name="5.8" sheetId="96" r:id="rId58"/>
    <sheet name="5.9" sheetId="97" r:id="rId59"/>
    <sheet name="BA1-1" sheetId="99" r:id="rId60"/>
    <sheet name="BA1-2" sheetId="100" r:id="rId61"/>
    <sheet name="BA1-3" sheetId="101" r:id="rId62"/>
    <sheet name="BA1-4" sheetId="102" r:id="rId63"/>
    <sheet name="BA1-5" sheetId="103" r:id="rId64"/>
    <sheet name="BA1-6" sheetId="104" r:id="rId65"/>
    <sheet name="BA1-7" sheetId="105" r:id="rId66"/>
    <sheet name="BA1-8" sheetId="106" r:id="rId67"/>
  </sheets>
  <externalReferences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P">#REF!</definedName>
    <definedName name="\S">#REF!</definedName>
    <definedName name="__1__123Graph_ACHART_1">[1]Masterir!$C$156:$C$202</definedName>
    <definedName name="__10__123Graph_XCHART_2">[1]Masterir!$B$204:$B$214</definedName>
    <definedName name="__2__123Graph_ACHART_2">[1]Masterir!$C$204:$C$214</definedName>
    <definedName name="__3__123Graph_BCHART_1">[1]Masterir!$D$156:$D$202</definedName>
    <definedName name="__4__123Graph_BCHART_2">[1]Masterir!$D$204:$D$214</definedName>
    <definedName name="__5__123Graph_CCHART_1">[1]Masterir!$E$156:$E$202</definedName>
    <definedName name="__6__123Graph_CCHART_2">[1]Masterir!$E$204:$E$214</definedName>
    <definedName name="__7__123Graph_DCHART_1">[1]Masterir!$F$156:$F$202</definedName>
    <definedName name="__8__123Graph_DCHART_2">[1]Masterir!$F$204:$F$214</definedName>
    <definedName name="__9__123Graph_XCHART_1">[1]Masterir!$B$156:$B$202</definedName>
    <definedName name="__vol1">[2]Volume!$A$2</definedName>
    <definedName name="_1__123Graph_ACHART_1">[3]Masterir!$C$156:$C$202</definedName>
    <definedName name="_10__123Graph_XCHART_2">[3]Masterir!$B$204:$B$214</definedName>
    <definedName name="_2__123Graph_ACHART_2">[3]Masterir!$C$204:$C$214</definedName>
    <definedName name="_3__123Graph_BCHART_1">[3]Masterir!$D$156:$D$202</definedName>
    <definedName name="_4__123Graph_BCHART_2">[3]Masterir!$D$204:$D$214</definedName>
    <definedName name="_5__123Graph_CCHART_1">[3]Masterir!$E$156:$E$202</definedName>
    <definedName name="_6__123Graph_CCHART_2">[3]Masterir!$E$204:$E$214</definedName>
    <definedName name="_7__123Graph_DCHART_1">[3]Masterir!$F$156:$F$202</definedName>
    <definedName name="_8__123Graph_DCHART_2">[3]Masterir!$F$204:$F$214</definedName>
    <definedName name="_9__123Graph_XCHART_1">[3]Masterir!$B$156:$B$202</definedName>
    <definedName name="_aaa1">#REF!</definedName>
    <definedName name="_AMO_UniqueIdentifier">"'28132f0f-a45c-442e-a2a9-3dc57a425a9a'"</definedName>
    <definedName name="_AMO_XmlVersion">"'1'"</definedName>
    <definedName name="_AtRisk_SimSetting_AutomaticallyGenerateReports">TRUE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1</definedName>
    <definedName name="_AtRisk_SimSetting_SimNameCount">0</definedName>
    <definedName name="_AtRisk_SimSetting_SmartSensitivityAnalysisEnabled">TRUE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Key1" localSheetId="51" hidden="1">#REF!</definedName>
    <definedName name="_Key1">[4]Input!$G$4:$G$8</definedName>
    <definedName name="_Order1">255</definedName>
    <definedName name="_Sort">[4]Input!$G$4:$H$8</definedName>
    <definedName name="_vol1">[4]Volume!$A$2</definedName>
    <definedName name="A">[4]Input!$A$1:$M$51</definedName>
    <definedName name="afasf">#REF!</definedName>
    <definedName name="Amount">'[5]NBFIs_All (1)'!$I$113:$I$2540</definedName>
    <definedName name="annual_g_vol">OFFSET([6]Charts!$C$95,1,0,14,1)</definedName>
    <definedName name="anscount">1</definedName>
    <definedName name="asfasfasfasfqeawfaf">#REF!</definedName>
    <definedName name="av_value">OFFSET([7]Charts!$U$5,25,0,[7]Charts!$Q$6,1)</definedName>
    <definedName name="B">[4]Rate!$A$1:$AE$33</definedName>
    <definedName name="BLPH1" localSheetId="16" hidden="1">'[8]Data 5'!#REF!</definedName>
    <definedName name="BLPH1" localSheetId="18">'[9]Data 5'!#REF!</definedName>
    <definedName name="BLPH1" localSheetId="17">'[8]Data 5'!#REF!</definedName>
    <definedName name="BLPH1" localSheetId="36">'[8]Data 5'!#REF!</definedName>
    <definedName name="BLPH1" localSheetId="39" hidden="1">'[9]Data 5'!#REF!</definedName>
    <definedName name="BLPH1" localSheetId="40" hidden="1">'[9]Data 5'!#REF!</definedName>
    <definedName name="BLPH1" localSheetId="41" hidden="1">'[9]Data 5'!#REF!</definedName>
    <definedName name="BLPH1" localSheetId="42" hidden="1">'[9]Data 5'!#REF!</definedName>
    <definedName name="BLPH1" localSheetId="43" hidden="1">'[9]Data 5'!#REF!</definedName>
    <definedName name="BLPH1" localSheetId="44" hidden="1">'[9]Data 5'!#REF!</definedName>
    <definedName name="BLPH1" localSheetId="45" hidden="1">'[9]Data 5'!#REF!</definedName>
    <definedName name="BLPH1" localSheetId="46" hidden="1">'[9]Data 5'!#REF!</definedName>
    <definedName name="BLPH1" localSheetId="47" hidden="1">'[9]Data 5'!#REF!</definedName>
    <definedName name="BLPH1" localSheetId="48" hidden="1">'[9]Data 5'!#REF!</definedName>
    <definedName name="BLPH1" localSheetId="49" hidden="1">'[9]Data 5'!#REF!</definedName>
    <definedName name="BLPH1" localSheetId="50" hidden="1">'[9]Data 5'!#REF!</definedName>
    <definedName name="BLPH1" localSheetId="51" hidden="1">'[9]Data 5'!#REF!</definedName>
    <definedName name="BLPH1" localSheetId="52" hidden="1">'[9]Data 5'!#REF!</definedName>
    <definedName name="BLPH1" localSheetId="53" hidden="1">'[9]Data 5'!#REF!</definedName>
    <definedName name="BLPH1" localSheetId="54" hidden="1">'[9]Data 5'!#REF!</definedName>
    <definedName name="BLPH1" localSheetId="55" hidden="1">'[8]Data 5'!#REF!</definedName>
    <definedName name="BLPH1" localSheetId="56" hidden="1">'[9]Data 5'!#REF!</definedName>
    <definedName name="BLPH1" localSheetId="57" hidden="1">'[9]Data 5'!#REF!</definedName>
    <definedName name="BLPH1" localSheetId="58" hidden="1">'[9]Data 5'!#REF!</definedName>
    <definedName name="BLPH1" localSheetId="59" hidden="1">'[10]Data 5'!#REF!</definedName>
    <definedName name="BLPH1" localSheetId="60" hidden="1">'[10]Data 5'!#REF!</definedName>
    <definedName name="BLPH1" localSheetId="61" hidden="1">'[10]Data 5'!#REF!</definedName>
    <definedName name="BLPH1" localSheetId="62" hidden="1">'[10]Data 5'!#REF!</definedName>
    <definedName name="BLPH1">'[8]Data 5'!#REF!</definedName>
    <definedName name="BLPH10" localSheetId="16" hidden="1">#REF!</definedName>
    <definedName name="BLPH10" localSheetId="18">#REF!</definedName>
    <definedName name="BLPH10" localSheetId="17">#REF!</definedName>
    <definedName name="BLPH10" localSheetId="36">#REF!</definedName>
    <definedName name="BLPH10" localSheetId="55" hidden="1">#REF!</definedName>
    <definedName name="BLPH10" localSheetId="59" hidden="1">#REF!</definedName>
    <definedName name="BLPH10" localSheetId="60" hidden="1">#REF!</definedName>
    <definedName name="BLPH10" localSheetId="61" hidden="1">#REF!</definedName>
    <definedName name="BLPH10" localSheetId="62" hidden="1">#REF!</definedName>
    <definedName name="BLPH10">#REF!</definedName>
    <definedName name="BLPH11" localSheetId="16" hidden="1">#REF!</definedName>
    <definedName name="BLPH11" localSheetId="18">#REF!</definedName>
    <definedName name="BLPH11" localSheetId="36">#REF!</definedName>
    <definedName name="BLPH11" localSheetId="55" hidden="1">#REF!</definedName>
    <definedName name="BLPH11" localSheetId="59" hidden="1">#REF!</definedName>
    <definedName name="BLPH11" localSheetId="60" hidden="1">#REF!</definedName>
    <definedName name="BLPH11" localSheetId="61" hidden="1">#REF!</definedName>
    <definedName name="BLPH11" localSheetId="62" hidden="1">#REF!</definedName>
    <definedName name="BLPH11">#REF!</definedName>
    <definedName name="BLPH12" localSheetId="16" hidden="1">#REF!</definedName>
    <definedName name="BLPH12" localSheetId="18">#REF!</definedName>
    <definedName name="BLPH12" localSheetId="36">#REF!</definedName>
    <definedName name="BLPH12" localSheetId="55" hidden="1">#REF!</definedName>
    <definedName name="BLPH12" localSheetId="59" hidden="1">#REF!</definedName>
    <definedName name="BLPH12" localSheetId="60" hidden="1">#REF!</definedName>
    <definedName name="BLPH12" localSheetId="61" hidden="1">#REF!</definedName>
    <definedName name="BLPH12" localSheetId="62" hidden="1">#REF!</definedName>
    <definedName name="BLPH12">#REF!</definedName>
    <definedName name="BLPH13" localSheetId="16" hidden="1">#REF!</definedName>
    <definedName name="BLPH13" localSheetId="18">#REF!</definedName>
    <definedName name="BLPH13" localSheetId="36">#REF!</definedName>
    <definedName name="BLPH13" localSheetId="55" hidden="1">#REF!</definedName>
    <definedName name="BLPH13" localSheetId="59" hidden="1">#REF!</definedName>
    <definedName name="BLPH13" localSheetId="60" hidden="1">#REF!</definedName>
    <definedName name="BLPH13" localSheetId="61" hidden="1">#REF!</definedName>
    <definedName name="BLPH13" localSheetId="62" hidden="1">#REF!</definedName>
    <definedName name="BLPH13">#REF!</definedName>
    <definedName name="BLPH14" localSheetId="16" hidden="1">#REF!</definedName>
    <definedName name="BLPH14" localSheetId="18">#REF!</definedName>
    <definedName name="BLPH14" localSheetId="36">#REF!</definedName>
    <definedName name="BLPH14" localSheetId="55" hidden="1">#REF!</definedName>
    <definedName name="BLPH14" localSheetId="59" hidden="1">#REF!</definedName>
    <definedName name="BLPH14" localSheetId="60" hidden="1">#REF!</definedName>
    <definedName name="BLPH14" localSheetId="61" hidden="1">#REF!</definedName>
    <definedName name="BLPH14" localSheetId="62" hidden="1">#REF!</definedName>
    <definedName name="BLPH14">#REF!</definedName>
    <definedName name="BLPH15" localSheetId="16" hidden="1">#REF!</definedName>
    <definedName name="BLPH15" localSheetId="18">#REF!</definedName>
    <definedName name="BLPH15" localSheetId="36">#REF!</definedName>
    <definedName name="BLPH15" localSheetId="55" hidden="1">#REF!</definedName>
    <definedName name="BLPH15" localSheetId="59" hidden="1">#REF!</definedName>
    <definedName name="BLPH15" localSheetId="60" hidden="1">#REF!</definedName>
    <definedName name="BLPH15" localSheetId="61" hidden="1">#REF!</definedName>
    <definedName name="BLPH15" localSheetId="62" hidden="1">#REF!</definedName>
    <definedName name="BLPH15">#REF!</definedName>
    <definedName name="BLPH16" localSheetId="16" hidden="1">#REF!</definedName>
    <definedName name="BLPH16" localSheetId="18">#REF!</definedName>
    <definedName name="BLPH16" localSheetId="36">#REF!</definedName>
    <definedName name="BLPH16" localSheetId="55" hidden="1">#REF!</definedName>
    <definedName name="BLPH16" localSheetId="59" hidden="1">#REF!</definedName>
    <definedName name="BLPH16" localSheetId="60" hidden="1">#REF!</definedName>
    <definedName name="BLPH16" localSheetId="61" hidden="1">#REF!</definedName>
    <definedName name="BLPH16" localSheetId="62" hidden="1">#REF!</definedName>
    <definedName name="BLPH16">#REF!</definedName>
    <definedName name="BLPH17" localSheetId="16" hidden="1">#REF!</definedName>
    <definedName name="BLPH17" localSheetId="18">#REF!</definedName>
    <definedName name="BLPH17" localSheetId="36">#REF!</definedName>
    <definedName name="BLPH17" localSheetId="55" hidden="1">#REF!</definedName>
    <definedName name="BLPH17" localSheetId="59" hidden="1">#REF!</definedName>
    <definedName name="BLPH17" localSheetId="60" hidden="1">#REF!</definedName>
    <definedName name="BLPH17" localSheetId="61" hidden="1">#REF!</definedName>
    <definedName name="BLPH17" localSheetId="62" hidden="1">#REF!</definedName>
    <definedName name="BLPH17">#REF!</definedName>
    <definedName name="BLPH18" localSheetId="16" hidden="1">#REF!</definedName>
    <definedName name="BLPH18" localSheetId="18">#REF!</definedName>
    <definedName name="BLPH18" localSheetId="36">#REF!</definedName>
    <definedName name="BLPH18" localSheetId="55" hidden="1">#REF!</definedName>
    <definedName name="BLPH18" localSheetId="59" hidden="1">#REF!</definedName>
    <definedName name="BLPH18" localSheetId="60" hidden="1">#REF!</definedName>
    <definedName name="BLPH18" localSheetId="61" hidden="1">#REF!</definedName>
    <definedName name="BLPH18" localSheetId="62" hidden="1">#REF!</definedName>
    <definedName name="BLPH18">#REF!</definedName>
    <definedName name="BLPH19" localSheetId="16" hidden="1">#REF!</definedName>
    <definedName name="BLPH19" localSheetId="18">#REF!</definedName>
    <definedName name="BLPH19" localSheetId="36">#REF!</definedName>
    <definedName name="BLPH19" localSheetId="55" hidden="1">#REF!</definedName>
    <definedName name="BLPH19" localSheetId="59" hidden="1">#REF!</definedName>
    <definedName name="BLPH19" localSheetId="60" hidden="1">#REF!</definedName>
    <definedName name="BLPH19" localSheetId="61" hidden="1">#REF!</definedName>
    <definedName name="BLPH19" localSheetId="62" hidden="1">#REF!</definedName>
    <definedName name="BLPH19">#REF!</definedName>
    <definedName name="BLPH2" localSheetId="16" hidden="1">'[8]Data 5'!#REF!</definedName>
    <definedName name="BLPH2" localSheetId="18">'[9]Data 5'!#REF!</definedName>
    <definedName name="BLPH2" localSheetId="36">'[8]Data 5'!#REF!</definedName>
    <definedName name="BLPH2" localSheetId="39" hidden="1">'[9]Data 5'!#REF!</definedName>
    <definedName name="BLPH2" localSheetId="40" hidden="1">'[9]Data 5'!#REF!</definedName>
    <definedName name="BLPH2" localSheetId="41" hidden="1">'[9]Data 5'!#REF!</definedName>
    <definedName name="BLPH2" localSheetId="42" hidden="1">'[9]Data 5'!#REF!</definedName>
    <definedName name="BLPH2" localSheetId="43" hidden="1">'[9]Data 5'!#REF!</definedName>
    <definedName name="BLPH2" localSheetId="44" hidden="1">'[9]Data 5'!#REF!</definedName>
    <definedName name="BLPH2" localSheetId="45" hidden="1">'[9]Data 5'!#REF!</definedName>
    <definedName name="BLPH2" localSheetId="46" hidden="1">'[9]Data 5'!#REF!</definedName>
    <definedName name="BLPH2" localSheetId="47" hidden="1">'[9]Data 5'!#REF!</definedName>
    <definedName name="BLPH2" localSheetId="48" hidden="1">'[9]Data 5'!#REF!</definedName>
    <definedName name="BLPH2" localSheetId="49" hidden="1">'[9]Data 5'!#REF!</definedName>
    <definedName name="BLPH2" localSheetId="50" hidden="1">'[9]Data 5'!#REF!</definedName>
    <definedName name="BLPH2" localSheetId="51" hidden="1">'[9]Data 5'!#REF!</definedName>
    <definedName name="BLPH2" localSheetId="52" hidden="1">'[9]Data 5'!#REF!</definedName>
    <definedName name="BLPH2" localSheetId="53" hidden="1">'[9]Data 5'!#REF!</definedName>
    <definedName name="BLPH2" localSheetId="54" hidden="1">'[9]Data 5'!#REF!</definedName>
    <definedName name="BLPH2" localSheetId="55" hidden="1">'[8]Data 5'!#REF!</definedName>
    <definedName name="BLPH2" localSheetId="56" hidden="1">'[9]Data 5'!#REF!</definedName>
    <definedName name="BLPH2" localSheetId="57" hidden="1">'[9]Data 5'!#REF!</definedName>
    <definedName name="BLPH2" localSheetId="58" hidden="1">'[9]Data 5'!#REF!</definedName>
    <definedName name="BLPH2" localSheetId="59" hidden="1">'[10]Data 5'!#REF!</definedName>
    <definedName name="BLPH2" localSheetId="60" hidden="1">'[10]Data 5'!#REF!</definedName>
    <definedName name="BLPH2" localSheetId="61" hidden="1">'[10]Data 5'!#REF!</definedName>
    <definedName name="BLPH2" localSheetId="62" hidden="1">'[10]Data 5'!#REF!</definedName>
    <definedName name="BLPH2">'[8]Data 5'!#REF!</definedName>
    <definedName name="BLPH20" localSheetId="16" hidden="1">#REF!</definedName>
    <definedName name="BLPH20" localSheetId="18">#REF!</definedName>
    <definedName name="BLPH20" localSheetId="17">#REF!</definedName>
    <definedName name="BLPH20" localSheetId="36">#REF!</definedName>
    <definedName name="BLPH20" localSheetId="55" hidden="1">#REF!</definedName>
    <definedName name="BLPH20" localSheetId="59" hidden="1">#REF!</definedName>
    <definedName name="BLPH20" localSheetId="60" hidden="1">#REF!</definedName>
    <definedName name="BLPH20" localSheetId="61" hidden="1">#REF!</definedName>
    <definedName name="BLPH20" localSheetId="62" hidden="1">#REF!</definedName>
    <definedName name="BLPH20">#REF!</definedName>
    <definedName name="BLPH33" localSheetId="16" hidden="1">#REF!</definedName>
    <definedName name="BLPH33" localSheetId="18">#REF!</definedName>
    <definedName name="BLPH33" localSheetId="36">#REF!</definedName>
    <definedName name="BLPH33" localSheetId="55" hidden="1">#REF!</definedName>
    <definedName name="BLPH33" localSheetId="59" hidden="1">#REF!</definedName>
    <definedName name="BLPH33" localSheetId="60" hidden="1">#REF!</definedName>
    <definedName name="BLPH33" localSheetId="61" hidden="1">#REF!</definedName>
    <definedName name="BLPH33" localSheetId="62" hidden="1">#REF!</definedName>
    <definedName name="BLPH33">#REF!</definedName>
    <definedName name="BLPH34" localSheetId="16" hidden="1">#REF!</definedName>
    <definedName name="BLPH34" localSheetId="18">#REF!</definedName>
    <definedName name="BLPH34" localSheetId="36">#REF!</definedName>
    <definedName name="BLPH34" localSheetId="55" hidden="1">#REF!</definedName>
    <definedName name="BLPH34" localSheetId="59" hidden="1">#REF!</definedName>
    <definedName name="BLPH34" localSheetId="60" hidden="1">#REF!</definedName>
    <definedName name="BLPH34" localSheetId="61" hidden="1">#REF!</definedName>
    <definedName name="BLPH34" localSheetId="62" hidden="1">#REF!</definedName>
    <definedName name="BLPH34">#REF!</definedName>
    <definedName name="BLPH35" localSheetId="16" hidden="1">#REF!</definedName>
    <definedName name="BLPH35" localSheetId="18">#REF!</definedName>
    <definedName name="BLPH35" localSheetId="36">#REF!</definedName>
    <definedName name="BLPH35" localSheetId="55" hidden="1">#REF!</definedName>
    <definedName name="BLPH35" localSheetId="59" hidden="1">#REF!</definedName>
    <definedName name="BLPH35" localSheetId="60" hidden="1">#REF!</definedName>
    <definedName name="BLPH35" localSheetId="61" hidden="1">#REF!</definedName>
    <definedName name="BLPH35" localSheetId="62" hidden="1">#REF!</definedName>
    <definedName name="BLPH35">#REF!</definedName>
    <definedName name="BLPH36" localSheetId="16" hidden="1">#REF!</definedName>
    <definedName name="BLPH36" localSheetId="18">#REF!</definedName>
    <definedName name="BLPH36" localSheetId="36">#REF!</definedName>
    <definedName name="BLPH36" localSheetId="55" hidden="1">#REF!</definedName>
    <definedName name="BLPH36" localSheetId="59" hidden="1">#REF!</definedName>
    <definedName name="BLPH36" localSheetId="60" hidden="1">#REF!</definedName>
    <definedName name="BLPH36" localSheetId="61" hidden="1">#REF!</definedName>
    <definedName name="BLPH36" localSheetId="62" hidden="1">#REF!</definedName>
    <definedName name="BLPH36">#REF!</definedName>
    <definedName name="BLPH37" localSheetId="16" hidden="1">#REF!</definedName>
    <definedName name="BLPH37" localSheetId="18">#REF!</definedName>
    <definedName name="BLPH37" localSheetId="36">#REF!</definedName>
    <definedName name="BLPH37" localSheetId="55" hidden="1">#REF!</definedName>
    <definedName name="BLPH37" localSheetId="59" hidden="1">#REF!</definedName>
    <definedName name="BLPH37" localSheetId="60" hidden="1">#REF!</definedName>
    <definedName name="BLPH37" localSheetId="61" hidden="1">#REF!</definedName>
    <definedName name="BLPH37" localSheetId="62" hidden="1">#REF!</definedName>
    <definedName name="BLPH37">#REF!</definedName>
    <definedName name="BLPH38" localSheetId="16" hidden="1">#REF!</definedName>
    <definedName name="BLPH38" localSheetId="18">#REF!</definedName>
    <definedName name="BLPH38" localSheetId="36">#REF!</definedName>
    <definedName name="BLPH38" localSheetId="55" hidden="1">#REF!</definedName>
    <definedName name="BLPH38" localSheetId="59" hidden="1">#REF!</definedName>
    <definedName name="BLPH38" localSheetId="60" hidden="1">#REF!</definedName>
    <definedName name="BLPH38" localSheetId="61" hidden="1">#REF!</definedName>
    <definedName name="BLPH38" localSheetId="62" hidden="1">#REF!</definedName>
    <definedName name="BLPH38">#REF!</definedName>
    <definedName name="BLPH39" localSheetId="16" hidden="1">[11]govt!#REF!</definedName>
    <definedName name="BLPH39" localSheetId="18">[12]govt!#REF!</definedName>
    <definedName name="BLPH39" localSheetId="36">[11]govt!#REF!</definedName>
    <definedName name="BLPH39" localSheetId="39" hidden="1">[12]govt!#REF!</definedName>
    <definedName name="BLPH39" localSheetId="40" hidden="1">[12]govt!#REF!</definedName>
    <definedName name="BLPH39" localSheetId="41" hidden="1">[12]govt!#REF!</definedName>
    <definedName name="BLPH39" localSheetId="42" hidden="1">[12]govt!#REF!</definedName>
    <definedName name="BLPH39" localSheetId="43" hidden="1">[12]govt!#REF!</definedName>
    <definedName name="BLPH39" localSheetId="44" hidden="1">[12]govt!#REF!</definedName>
    <definedName name="BLPH39" localSheetId="45" hidden="1">[12]govt!#REF!</definedName>
    <definedName name="BLPH39" localSheetId="46" hidden="1">[12]govt!#REF!</definedName>
    <definedName name="BLPH39" localSheetId="47" hidden="1">[12]govt!#REF!</definedName>
    <definedName name="BLPH39" localSheetId="48" hidden="1">[12]govt!#REF!</definedName>
    <definedName name="BLPH39" localSheetId="49" hidden="1">[12]govt!#REF!</definedName>
    <definedName name="BLPH39" localSheetId="50" hidden="1">[12]govt!#REF!</definedName>
    <definedName name="BLPH39" localSheetId="51" hidden="1">[12]govt!#REF!</definedName>
    <definedName name="BLPH39" localSheetId="52" hidden="1">[12]govt!#REF!</definedName>
    <definedName name="BLPH39" localSheetId="53" hidden="1">[12]govt!#REF!</definedName>
    <definedName name="BLPH39" localSheetId="54" hidden="1">[12]govt!#REF!</definedName>
    <definedName name="BLPH39" localSheetId="55" hidden="1">[11]govt!#REF!</definedName>
    <definedName name="BLPH39" localSheetId="56" hidden="1">[12]govt!#REF!</definedName>
    <definedName name="BLPH39" localSheetId="57" hidden="1">[12]govt!#REF!</definedName>
    <definedName name="BLPH39" localSheetId="58" hidden="1">[12]govt!#REF!</definedName>
    <definedName name="BLPH39" localSheetId="59" hidden="1">[13]govt!#REF!</definedName>
    <definedName name="BLPH39" localSheetId="60" hidden="1">[13]govt!#REF!</definedName>
    <definedName name="BLPH39" localSheetId="61" hidden="1">[13]govt!#REF!</definedName>
    <definedName name="BLPH39" localSheetId="62" hidden="1">[13]govt!#REF!</definedName>
    <definedName name="BLPH39">[11]govt!#REF!</definedName>
    <definedName name="BLPH40" localSheetId="16" hidden="1">[11]govt!#REF!</definedName>
    <definedName name="BLPH40" localSheetId="18">[12]govt!#REF!</definedName>
    <definedName name="BLPH40" localSheetId="36">[11]govt!#REF!</definedName>
    <definedName name="BLPH40" localSheetId="39" hidden="1">[12]govt!#REF!</definedName>
    <definedName name="BLPH40" localSheetId="40" hidden="1">[12]govt!#REF!</definedName>
    <definedName name="BLPH40" localSheetId="41" hidden="1">[12]govt!#REF!</definedName>
    <definedName name="BLPH40" localSheetId="42" hidden="1">[12]govt!#REF!</definedName>
    <definedName name="BLPH40" localSheetId="43" hidden="1">[12]govt!#REF!</definedName>
    <definedName name="BLPH40" localSheetId="44" hidden="1">[12]govt!#REF!</definedName>
    <definedName name="BLPH40" localSheetId="45" hidden="1">[12]govt!#REF!</definedName>
    <definedName name="BLPH40" localSheetId="46" hidden="1">[12]govt!#REF!</definedName>
    <definedName name="BLPH40" localSheetId="47" hidden="1">[12]govt!#REF!</definedName>
    <definedName name="BLPH40" localSheetId="48" hidden="1">[12]govt!#REF!</definedName>
    <definedName name="BLPH40" localSheetId="49" hidden="1">[12]govt!#REF!</definedName>
    <definedName name="BLPH40" localSheetId="50" hidden="1">[12]govt!#REF!</definedName>
    <definedName name="BLPH40" localSheetId="51" hidden="1">[12]govt!#REF!</definedName>
    <definedName name="BLPH40" localSheetId="52" hidden="1">[12]govt!#REF!</definedName>
    <definedName name="BLPH40" localSheetId="53" hidden="1">[12]govt!#REF!</definedName>
    <definedName name="BLPH40" localSheetId="54" hidden="1">[12]govt!#REF!</definedName>
    <definedName name="BLPH40" localSheetId="55" hidden="1">[11]govt!#REF!</definedName>
    <definedName name="BLPH40" localSheetId="56" hidden="1">[12]govt!#REF!</definedName>
    <definedName name="BLPH40" localSheetId="57" hidden="1">[12]govt!#REF!</definedName>
    <definedName name="BLPH40" localSheetId="58" hidden="1">[12]govt!#REF!</definedName>
    <definedName name="BLPH40" localSheetId="59" hidden="1">[13]govt!#REF!</definedName>
    <definedName name="BLPH40" localSheetId="60" hidden="1">[13]govt!#REF!</definedName>
    <definedName name="BLPH40" localSheetId="61" hidden="1">[13]govt!#REF!</definedName>
    <definedName name="BLPH40" localSheetId="62" hidden="1">[13]govt!#REF!</definedName>
    <definedName name="BLPH40">[11]govt!#REF!</definedName>
    <definedName name="BLPH41" localSheetId="16" hidden="1">[11]govt!#REF!</definedName>
    <definedName name="BLPH41" localSheetId="18">[12]govt!#REF!</definedName>
    <definedName name="BLPH41" localSheetId="36">[11]govt!#REF!</definedName>
    <definedName name="BLPH41" localSheetId="39" hidden="1">[12]govt!#REF!</definedName>
    <definedName name="BLPH41" localSheetId="40" hidden="1">[12]govt!#REF!</definedName>
    <definedName name="BLPH41" localSheetId="41" hidden="1">[12]govt!#REF!</definedName>
    <definedName name="BLPH41" localSheetId="42" hidden="1">[12]govt!#REF!</definedName>
    <definedName name="BLPH41" localSheetId="43" hidden="1">[12]govt!#REF!</definedName>
    <definedName name="BLPH41" localSheetId="44" hidden="1">[12]govt!#REF!</definedName>
    <definedName name="BLPH41" localSheetId="45" hidden="1">[12]govt!#REF!</definedName>
    <definedName name="BLPH41" localSheetId="46" hidden="1">[12]govt!#REF!</definedName>
    <definedName name="BLPH41" localSheetId="47" hidden="1">[12]govt!#REF!</definedName>
    <definedName name="BLPH41" localSheetId="48" hidden="1">[12]govt!#REF!</definedName>
    <definedName name="BLPH41" localSheetId="49" hidden="1">[12]govt!#REF!</definedName>
    <definedName name="BLPH41" localSheetId="50" hidden="1">[12]govt!#REF!</definedName>
    <definedName name="BLPH41" localSheetId="51" hidden="1">[12]govt!#REF!</definedName>
    <definedName name="BLPH41" localSheetId="52" hidden="1">[12]govt!#REF!</definedName>
    <definedName name="BLPH41" localSheetId="53" hidden="1">[12]govt!#REF!</definedName>
    <definedName name="BLPH41" localSheetId="54" hidden="1">[12]govt!#REF!</definedName>
    <definedName name="BLPH41" localSheetId="55" hidden="1">[11]govt!#REF!</definedName>
    <definedName name="BLPH41" localSheetId="56" hidden="1">[12]govt!#REF!</definedName>
    <definedName name="BLPH41" localSheetId="57" hidden="1">[12]govt!#REF!</definedName>
    <definedName name="BLPH41" localSheetId="58" hidden="1">[12]govt!#REF!</definedName>
    <definedName name="BLPH41" localSheetId="59" hidden="1">[13]govt!#REF!</definedName>
    <definedName name="BLPH41" localSheetId="60" hidden="1">[13]govt!#REF!</definedName>
    <definedName name="BLPH41" localSheetId="61" hidden="1">[13]govt!#REF!</definedName>
    <definedName name="BLPH41" localSheetId="62" hidden="1">[13]govt!#REF!</definedName>
    <definedName name="BLPH41">[11]govt!#REF!</definedName>
    <definedName name="BLPH42" localSheetId="16" hidden="1">[11]govt!#REF!</definedName>
    <definedName name="BLPH42" localSheetId="18">[12]govt!#REF!</definedName>
    <definedName name="BLPH42" localSheetId="36">[11]govt!#REF!</definedName>
    <definedName name="BLPH42" localSheetId="39" hidden="1">[12]govt!#REF!</definedName>
    <definedName name="BLPH42" localSheetId="40" hidden="1">[12]govt!#REF!</definedName>
    <definedName name="BLPH42" localSheetId="41" hidden="1">[12]govt!#REF!</definedName>
    <definedName name="BLPH42" localSheetId="42" hidden="1">[12]govt!#REF!</definedName>
    <definedName name="BLPH42" localSheetId="43" hidden="1">[12]govt!#REF!</definedName>
    <definedName name="BLPH42" localSheetId="44" hidden="1">[12]govt!#REF!</definedName>
    <definedName name="BLPH42" localSheetId="45" hidden="1">[12]govt!#REF!</definedName>
    <definedName name="BLPH42" localSheetId="46" hidden="1">[12]govt!#REF!</definedName>
    <definedName name="BLPH42" localSheetId="47" hidden="1">[12]govt!#REF!</definedName>
    <definedName name="BLPH42" localSheetId="48" hidden="1">[12]govt!#REF!</definedName>
    <definedName name="BLPH42" localSheetId="49" hidden="1">[12]govt!#REF!</definedName>
    <definedName name="BLPH42" localSheetId="50" hidden="1">[12]govt!#REF!</definedName>
    <definedName name="BLPH42" localSheetId="51" hidden="1">[12]govt!#REF!</definedName>
    <definedName name="BLPH42" localSheetId="52" hidden="1">[12]govt!#REF!</definedName>
    <definedName name="BLPH42" localSheetId="53" hidden="1">[12]govt!#REF!</definedName>
    <definedName name="BLPH42" localSheetId="54" hidden="1">[12]govt!#REF!</definedName>
    <definedName name="BLPH42" localSheetId="55" hidden="1">[11]govt!#REF!</definedName>
    <definedName name="BLPH42" localSheetId="56" hidden="1">[12]govt!#REF!</definedName>
    <definedName name="BLPH42" localSheetId="57" hidden="1">[12]govt!#REF!</definedName>
    <definedName name="BLPH42" localSheetId="58" hidden="1">[12]govt!#REF!</definedName>
    <definedName name="BLPH42" localSheetId="59" hidden="1">[13]govt!#REF!</definedName>
    <definedName name="BLPH42" localSheetId="60" hidden="1">[13]govt!#REF!</definedName>
    <definedName name="BLPH42" localSheetId="61" hidden="1">[13]govt!#REF!</definedName>
    <definedName name="BLPH42" localSheetId="62" hidden="1">[13]govt!#REF!</definedName>
    <definedName name="BLPH42">[11]govt!#REF!</definedName>
    <definedName name="BLPH43" localSheetId="16" hidden="1">[11]govt!#REF!</definedName>
    <definedName name="BLPH43" localSheetId="18">[12]govt!#REF!</definedName>
    <definedName name="BLPH43" localSheetId="36">[11]govt!#REF!</definedName>
    <definedName name="BLPH43" localSheetId="39" hidden="1">[12]govt!#REF!</definedName>
    <definedName name="BLPH43" localSheetId="40" hidden="1">[12]govt!#REF!</definedName>
    <definedName name="BLPH43" localSheetId="41" hidden="1">[12]govt!#REF!</definedName>
    <definedName name="BLPH43" localSheetId="42" hidden="1">[12]govt!#REF!</definedName>
    <definedName name="BLPH43" localSheetId="43" hidden="1">[12]govt!#REF!</definedName>
    <definedName name="BLPH43" localSheetId="44" hidden="1">[12]govt!#REF!</definedName>
    <definedName name="BLPH43" localSheetId="45" hidden="1">[12]govt!#REF!</definedName>
    <definedName name="BLPH43" localSheetId="46" hidden="1">[12]govt!#REF!</definedName>
    <definedName name="BLPH43" localSheetId="47" hidden="1">[12]govt!#REF!</definedName>
    <definedName name="BLPH43" localSheetId="48" hidden="1">[12]govt!#REF!</definedName>
    <definedName name="BLPH43" localSheetId="49" hidden="1">[12]govt!#REF!</definedName>
    <definedName name="BLPH43" localSheetId="50" hidden="1">[12]govt!#REF!</definedName>
    <definedName name="BLPH43" localSheetId="51" hidden="1">[12]govt!#REF!</definedName>
    <definedName name="BLPH43" localSheetId="52" hidden="1">[12]govt!#REF!</definedName>
    <definedName name="BLPH43" localSheetId="53" hidden="1">[12]govt!#REF!</definedName>
    <definedName name="BLPH43" localSheetId="54" hidden="1">[12]govt!#REF!</definedName>
    <definedName name="BLPH43" localSheetId="55" hidden="1">[11]govt!#REF!</definedName>
    <definedName name="BLPH43" localSheetId="56" hidden="1">[12]govt!#REF!</definedName>
    <definedName name="BLPH43" localSheetId="57" hidden="1">[12]govt!#REF!</definedName>
    <definedName name="BLPH43" localSheetId="58" hidden="1">[12]govt!#REF!</definedName>
    <definedName name="BLPH43" localSheetId="59" hidden="1">[13]govt!#REF!</definedName>
    <definedName name="BLPH43" localSheetId="60" hidden="1">[13]govt!#REF!</definedName>
    <definedName name="BLPH43" localSheetId="61" hidden="1">[13]govt!#REF!</definedName>
    <definedName name="BLPH43" localSheetId="62" hidden="1">[13]govt!#REF!</definedName>
    <definedName name="BLPH43">[11]govt!#REF!</definedName>
    <definedName name="BLPH44" localSheetId="16" hidden="1">[11]govt!#REF!</definedName>
    <definedName name="BLPH44" localSheetId="18">[12]govt!#REF!</definedName>
    <definedName name="BLPH44" localSheetId="36">[11]govt!#REF!</definedName>
    <definedName name="BLPH44" localSheetId="39" hidden="1">[12]govt!#REF!</definedName>
    <definedName name="BLPH44" localSheetId="40" hidden="1">[12]govt!#REF!</definedName>
    <definedName name="BLPH44" localSheetId="41" hidden="1">[12]govt!#REF!</definedName>
    <definedName name="BLPH44" localSheetId="42" hidden="1">[12]govt!#REF!</definedName>
    <definedName name="BLPH44" localSheetId="43" hidden="1">[12]govt!#REF!</definedName>
    <definedName name="BLPH44" localSheetId="44" hidden="1">[12]govt!#REF!</definedName>
    <definedName name="BLPH44" localSheetId="45" hidden="1">[12]govt!#REF!</definedName>
    <definedName name="BLPH44" localSheetId="46" hidden="1">[12]govt!#REF!</definedName>
    <definedName name="BLPH44" localSheetId="47" hidden="1">[12]govt!#REF!</definedName>
    <definedName name="BLPH44" localSheetId="48" hidden="1">[12]govt!#REF!</definedName>
    <definedName name="BLPH44" localSheetId="49" hidden="1">[12]govt!#REF!</definedName>
    <definedName name="BLPH44" localSheetId="50" hidden="1">[12]govt!#REF!</definedName>
    <definedName name="BLPH44" localSheetId="51" hidden="1">[12]govt!#REF!</definedName>
    <definedName name="BLPH44" localSheetId="52" hidden="1">[12]govt!#REF!</definedName>
    <definedName name="BLPH44" localSheetId="53" hidden="1">[12]govt!#REF!</definedName>
    <definedName name="BLPH44" localSheetId="54" hidden="1">[12]govt!#REF!</definedName>
    <definedName name="BLPH44" localSheetId="55" hidden="1">[11]govt!#REF!</definedName>
    <definedName name="BLPH44" localSheetId="56" hidden="1">[12]govt!#REF!</definedName>
    <definedName name="BLPH44" localSheetId="57" hidden="1">[12]govt!#REF!</definedName>
    <definedName name="BLPH44" localSheetId="58" hidden="1">[12]govt!#REF!</definedName>
    <definedName name="BLPH44" localSheetId="59" hidden="1">[13]govt!#REF!</definedName>
    <definedName name="BLPH44" localSheetId="60" hidden="1">[13]govt!#REF!</definedName>
    <definedName name="BLPH44" localSheetId="61" hidden="1">[13]govt!#REF!</definedName>
    <definedName name="BLPH44" localSheetId="62" hidden="1">[13]govt!#REF!</definedName>
    <definedName name="BLPH44">[11]govt!#REF!</definedName>
    <definedName name="BLPH47" localSheetId="16" hidden="1">#REF!</definedName>
    <definedName name="BLPH47" localSheetId="18">#REF!</definedName>
    <definedName name="BLPH47" localSheetId="17">#REF!</definedName>
    <definedName name="BLPH47" localSheetId="36">#REF!</definedName>
    <definedName name="BLPH47" localSheetId="55" hidden="1">#REF!</definedName>
    <definedName name="BLPH47" localSheetId="59" hidden="1">#REF!</definedName>
    <definedName name="BLPH47" localSheetId="60" hidden="1">#REF!</definedName>
    <definedName name="BLPH47" localSheetId="61" hidden="1">#REF!</definedName>
    <definedName name="BLPH47" localSheetId="62" hidden="1">#REF!</definedName>
    <definedName name="BLPH47">#REF!</definedName>
    <definedName name="BLPH48" localSheetId="16" hidden="1">#REF!</definedName>
    <definedName name="BLPH48" localSheetId="18">#REF!</definedName>
    <definedName name="BLPH48" localSheetId="36">#REF!</definedName>
    <definedName name="BLPH48" localSheetId="55" hidden="1">#REF!</definedName>
    <definedName name="BLPH48" localSheetId="59" hidden="1">#REF!</definedName>
    <definedName name="BLPH48" localSheetId="60" hidden="1">#REF!</definedName>
    <definedName name="BLPH48" localSheetId="61" hidden="1">#REF!</definedName>
    <definedName name="BLPH48" localSheetId="62" hidden="1">#REF!</definedName>
    <definedName name="BLPH48">#REF!</definedName>
    <definedName name="BLPH49" localSheetId="16" hidden="1">#REF!</definedName>
    <definedName name="BLPH49" localSheetId="18">#REF!</definedName>
    <definedName name="BLPH49" localSheetId="36">#REF!</definedName>
    <definedName name="BLPH49" localSheetId="55" hidden="1">#REF!</definedName>
    <definedName name="BLPH49" localSheetId="59" hidden="1">#REF!</definedName>
    <definedName name="BLPH49" localSheetId="60" hidden="1">#REF!</definedName>
    <definedName name="BLPH49" localSheetId="61" hidden="1">#REF!</definedName>
    <definedName name="BLPH49" localSheetId="62" hidden="1">#REF!</definedName>
    <definedName name="BLPH49">#REF!</definedName>
    <definedName name="BLPH50" localSheetId="16" hidden="1">#REF!</definedName>
    <definedName name="BLPH50" localSheetId="18">#REF!</definedName>
    <definedName name="BLPH50" localSheetId="36">#REF!</definedName>
    <definedName name="BLPH50" localSheetId="55" hidden="1">#REF!</definedName>
    <definedName name="BLPH50" localSheetId="59" hidden="1">#REF!</definedName>
    <definedName name="BLPH50" localSheetId="60" hidden="1">#REF!</definedName>
    <definedName name="BLPH50" localSheetId="61" hidden="1">#REF!</definedName>
    <definedName name="BLPH50" localSheetId="62" hidden="1">#REF!</definedName>
    <definedName name="BLPH50">#REF!</definedName>
    <definedName name="BLPH51" localSheetId="16" hidden="1">#REF!</definedName>
    <definedName name="BLPH51" localSheetId="18">#REF!</definedName>
    <definedName name="BLPH51" localSheetId="36">#REF!</definedName>
    <definedName name="BLPH51" localSheetId="55" hidden="1">#REF!</definedName>
    <definedName name="BLPH51" localSheetId="59" hidden="1">#REF!</definedName>
    <definedName name="BLPH51" localSheetId="60" hidden="1">#REF!</definedName>
    <definedName name="BLPH51" localSheetId="61" hidden="1">#REF!</definedName>
    <definedName name="BLPH51" localSheetId="62" hidden="1">#REF!</definedName>
    <definedName name="BLPH51">#REF!</definedName>
    <definedName name="BLPH52" localSheetId="16" hidden="1">#REF!</definedName>
    <definedName name="BLPH52" localSheetId="18">#REF!</definedName>
    <definedName name="BLPH52" localSheetId="36">#REF!</definedName>
    <definedName name="BLPH52" localSheetId="55" hidden="1">#REF!</definedName>
    <definedName name="BLPH52" localSheetId="59" hidden="1">#REF!</definedName>
    <definedName name="BLPH52" localSheetId="60" hidden="1">#REF!</definedName>
    <definedName name="BLPH52" localSheetId="61" hidden="1">#REF!</definedName>
    <definedName name="BLPH52" localSheetId="62" hidden="1">#REF!</definedName>
    <definedName name="BLPH52">#REF!</definedName>
    <definedName name="BLPH53" localSheetId="16" hidden="1">#REF!</definedName>
    <definedName name="BLPH53" localSheetId="18">#REF!</definedName>
    <definedName name="BLPH53" localSheetId="36">#REF!</definedName>
    <definedName name="BLPH53" localSheetId="55" hidden="1">#REF!</definedName>
    <definedName name="BLPH53" localSheetId="59" hidden="1">#REF!</definedName>
    <definedName name="BLPH53" localSheetId="60" hidden="1">#REF!</definedName>
    <definedName name="BLPH53" localSheetId="61" hidden="1">#REF!</definedName>
    <definedName name="BLPH53" localSheetId="62" hidden="1">#REF!</definedName>
    <definedName name="BLPH53">#REF!</definedName>
    <definedName name="BLPH54" localSheetId="16" hidden="1">#REF!</definedName>
    <definedName name="BLPH54" localSheetId="18">#REF!</definedName>
    <definedName name="BLPH54" localSheetId="36">#REF!</definedName>
    <definedName name="BLPH54" localSheetId="55" hidden="1">#REF!</definedName>
    <definedName name="BLPH54" localSheetId="59" hidden="1">#REF!</definedName>
    <definedName name="BLPH54" localSheetId="60" hidden="1">#REF!</definedName>
    <definedName name="BLPH54" localSheetId="61" hidden="1">#REF!</definedName>
    <definedName name="BLPH54" localSheetId="62" hidden="1">#REF!</definedName>
    <definedName name="BLPH54">#REF!</definedName>
    <definedName name="BLPH55" localSheetId="16" hidden="1">#REF!</definedName>
    <definedName name="BLPH55" localSheetId="18">#REF!</definedName>
    <definedName name="BLPH55" localSheetId="36">#REF!</definedName>
    <definedName name="BLPH55" localSheetId="55" hidden="1">#REF!</definedName>
    <definedName name="BLPH55" localSheetId="59" hidden="1">#REF!</definedName>
    <definedName name="BLPH55" localSheetId="60" hidden="1">#REF!</definedName>
    <definedName name="BLPH55" localSheetId="61" hidden="1">#REF!</definedName>
    <definedName name="BLPH55" localSheetId="62" hidden="1">#REF!</definedName>
    <definedName name="BLPH55">#REF!</definedName>
    <definedName name="BLPH56" localSheetId="16" hidden="1">#REF!</definedName>
    <definedName name="BLPH56" localSheetId="18">#REF!</definedName>
    <definedName name="BLPH56" localSheetId="36">#REF!</definedName>
    <definedName name="BLPH56" localSheetId="55" hidden="1">#REF!</definedName>
    <definedName name="BLPH56" localSheetId="59" hidden="1">#REF!</definedName>
    <definedName name="BLPH56" localSheetId="60" hidden="1">#REF!</definedName>
    <definedName name="BLPH56" localSheetId="61" hidden="1">#REF!</definedName>
    <definedName name="BLPH56" localSheetId="62" hidden="1">#REF!</definedName>
    <definedName name="BLPH56">#REF!</definedName>
    <definedName name="BLPH57" localSheetId="16" hidden="1">#REF!</definedName>
    <definedName name="BLPH57" localSheetId="18">#REF!</definedName>
    <definedName name="BLPH57" localSheetId="36">#REF!</definedName>
    <definedName name="BLPH57" localSheetId="55" hidden="1">#REF!</definedName>
    <definedName name="BLPH57" localSheetId="59" hidden="1">#REF!</definedName>
    <definedName name="BLPH57" localSheetId="60" hidden="1">#REF!</definedName>
    <definedName name="BLPH57" localSheetId="61" hidden="1">#REF!</definedName>
    <definedName name="BLPH57" localSheetId="62" hidden="1">#REF!</definedName>
    <definedName name="BLPH57">#REF!</definedName>
    <definedName name="BLPH58" localSheetId="16" hidden="1">#REF!</definedName>
    <definedName name="BLPH58" localSheetId="18">#REF!</definedName>
    <definedName name="BLPH58" localSheetId="36">#REF!</definedName>
    <definedName name="BLPH58" localSheetId="55" hidden="1">#REF!</definedName>
    <definedName name="BLPH58" localSheetId="59" hidden="1">#REF!</definedName>
    <definedName name="BLPH58" localSheetId="60" hidden="1">#REF!</definedName>
    <definedName name="BLPH58" localSheetId="61" hidden="1">#REF!</definedName>
    <definedName name="BLPH58" localSheetId="62" hidden="1">#REF!</definedName>
    <definedName name="BLPH58">#REF!</definedName>
    <definedName name="BLPH59" localSheetId="16" hidden="1">#REF!</definedName>
    <definedName name="BLPH59" localSheetId="18">#REF!</definedName>
    <definedName name="BLPH59" localSheetId="36">#REF!</definedName>
    <definedName name="BLPH59" localSheetId="55" hidden="1">#REF!</definedName>
    <definedName name="BLPH59" localSheetId="59" hidden="1">#REF!</definedName>
    <definedName name="BLPH59" localSheetId="60" hidden="1">#REF!</definedName>
    <definedName name="BLPH59" localSheetId="61" hidden="1">#REF!</definedName>
    <definedName name="BLPH59" localSheetId="62" hidden="1">#REF!</definedName>
    <definedName name="BLPH59">#REF!</definedName>
    <definedName name="BLPH60" localSheetId="16" hidden="1">#REF!</definedName>
    <definedName name="BLPH60" localSheetId="18">#REF!</definedName>
    <definedName name="BLPH60" localSheetId="36">#REF!</definedName>
    <definedName name="BLPH60" localSheetId="55" hidden="1">#REF!</definedName>
    <definedName name="BLPH60" localSheetId="59" hidden="1">#REF!</definedName>
    <definedName name="BLPH60" localSheetId="60" hidden="1">#REF!</definedName>
    <definedName name="BLPH60" localSheetId="61" hidden="1">#REF!</definedName>
    <definedName name="BLPH60" localSheetId="62" hidden="1">#REF!</definedName>
    <definedName name="BLPH60">#REF!</definedName>
    <definedName name="BLPH61" localSheetId="16" hidden="1">#REF!</definedName>
    <definedName name="BLPH61" localSheetId="18">#REF!</definedName>
    <definedName name="BLPH61" localSheetId="36">#REF!</definedName>
    <definedName name="BLPH61" localSheetId="55" hidden="1">#REF!</definedName>
    <definedName name="BLPH61" localSheetId="59" hidden="1">#REF!</definedName>
    <definedName name="BLPH61" localSheetId="60" hidden="1">#REF!</definedName>
    <definedName name="BLPH61" localSheetId="61" hidden="1">#REF!</definedName>
    <definedName name="BLPH61" localSheetId="62" hidden="1">#REF!</definedName>
    <definedName name="BLPH61">#REF!</definedName>
    <definedName name="BLPH62" localSheetId="16" hidden="1">#REF!</definedName>
    <definedName name="BLPH62" localSheetId="18">#REF!</definedName>
    <definedName name="BLPH62" localSheetId="36">#REF!</definedName>
    <definedName name="BLPH62" localSheetId="55" hidden="1">#REF!</definedName>
    <definedName name="BLPH62" localSheetId="59" hidden="1">#REF!</definedName>
    <definedName name="BLPH62" localSheetId="60" hidden="1">#REF!</definedName>
    <definedName name="BLPH62" localSheetId="61" hidden="1">#REF!</definedName>
    <definedName name="BLPH62" localSheetId="62" hidden="1">#REF!</definedName>
    <definedName name="BLPH62">#REF!</definedName>
    <definedName name="BLPH9" localSheetId="16" hidden="1">#REF!</definedName>
    <definedName name="BLPH9" localSheetId="18">#REF!</definedName>
    <definedName name="BLPH9" localSheetId="36">#REF!</definedName>
    <definedName name="BLPH9" localSheetId="55" hidden="1">#REF!</definedName>
    <definedName name="BLPH9" localSheetId="59" hidden="1">#REF!</definedName>
    <definedName name="BLPH9" localSheetId="60" hidden="1">#REF!</definedName>
    <definedName name="BLPH9" localSheetId="61" hidden="1">#REF!</definedName>
    <definedName name="BLPH9" localSheetId="62" hidden="1">#REF!</definedName>
    <definedName name="BLPH9">#REF!</definedName>
    <definedName name="BLPI1" localSheetId="16" hidden="1">#REF!</definedName>
    <definedName name="BLPI1" localSheetId="18">#REF!</definedName>
    <definedName name="BLPI1" localSheetId="36">#REF!</definedName>
    <definedName name="BLPI1" localSheetId="55" hidden="1">#REF!</definedName>
    <definedName name="BLPI1" localSheetId="59" hidden="1">#REF!</definedName>
    <definedName name="BLPI1" localSheetId="60" hidden="1">#REF!</definedName>
    <definedName name="BLPI1" localSheetId="61" hidden="1">#REF!</definedName>
    <definedName name="BLPI1" localSheetId="62" hidden="1">#REF!</definedName>
    <definedName name="BLPI1">#REF!</definedName>
    <definedName name="BLPI2" localSheetId="16" hidden="1">#REF!</definedName>
    <definedName name="BLPI2" localSheetId="18">#REF!</definedName>
    <definedName name="BLPI2" localSheetId="36">#REF!</definedName>
    <definedName name="BLPI2" localSheetId="55" hidden="1">#REF!</definedName>
    <definedName name="BLPI2" localSheetId="59" hidden="1">#REF!</definedName>
    <definedName name="BLPI2" localSheetId="60" hidden="1">#REF!</definedName>
    <definedName name="BLPI2" localSheetId="61" hidden="1">#REF!</definedName>
    <definedName name="BLPI2" localSheetId="62" hidden="1">#REF!</definedName>
    <definedName name="BLPI2">#REF!</definedName>
    <definedName name="BLPI3" localSheetId="16" hidden="1">#REF!</definedName>
    <definedName name="BLPI3" localSheetId="18">#REF!</definedName>
    <definedName name="BLPI3" localSheetId="36">#REF!</definedName>
    <definedName name="BLPI3" localSheetId="55" hidden="1">#REF!</definedName>
    <definedName name="BLPI3" localSheetId="59" hidden="1">#REF!</definedName>
    <definedName name="BLPI3" localSheetId="60" hidden="1">#REF!</definedName>
    <definedName name="BLPI3" localSheetId="61" hidden="1">#REF!</definedName>
    <definedName name="BLPI3" localSheetId="62" hidden="1">#REF!</definedName>
    <definedName name="BLPI3">#REF!</definedName>
    <definedName name="BLPI4" localSheetId="16" hidden="1">#REF!</definedName>
    <definedName name="BLPI4" localSheetId="18">#REF!</definedName>
    <definedName name="BLPI4" localSheetId="36">#REF!</definedName>
    <definedName name="BLPI4" localSheetId="55" hidden="1">#REF!</definedName>
    <definedName name="BLPI4" localSheetId="59" hidden="1">#REF!</definedName>
    <definedName name="BLPI4" localSheetId="60" hidden="1">#REF!</definedName>
    <definedName name="BLPI4" localSheetId="61" hidden="1">#REF!</definedName>
    <definedName name="BLPI4" localSheetId="62" hidden="1">#REF!</definedName>
    <definedName name="BLPI4">#REF!</definedName>
    <definedName name="BLPI5" localSheetId="16" hidden="1">#REF!</definedName>
    <definedName name="BLPI5" localSheetId="18">#REF!</definedName>
    <definedName name="BLPI5" localSheetId="36">#REF!</definedName>
    <definedName name="BLPI5" localSheetId="55" hidden="1">#REF!</definedName>
    <definedName name="BLPI5" localSheetId="59" hidden="1">#REF!</definedName>
    <definedName name="BLPI5" localSheetId="60" hidden="1">#REF!</definedName>
    <definedName name="BLPI5" localSheetId="61" hidden="1">#REF!</definedName>
    <definedName name="BLPI5" localSheetId="62" hidden="1">#REF!</definedName>
    <definedName name="BLPI5">#REF!</definedName>
    <definedName name="BLPI6" localSheetId="16" hidden="1">#REF!</definedName>
    <definedName name="BLPI6" localSheetId="18">#REF!</definedName>
    <definedName name="BLPI6" localSheetId="36">#REF!</definedName>
    <definedName name="BLPI6" localSheetId="55" hidden="1">#REF!</definedName>
    <definedName name="BLPI6" localSheetId="59" hidden="1">#REF!</definedName>
    <definedName name="BLPI6" localSheetId="60" hidden="1">#REF!</definedName>
    <definedName name="BLPI6" localSheetId="61" hidden="1">#REF!</definedName>
    <definedName name="BLPI6" localSheetId="62" hidden="1">#REF!</definedName>
    <definedName name="BLPI6">#REF!</definedName>
    <definedName name="BLPI7" localSheetId="16" hidden="1">#REF!</definedName>
    <definedName name="BLPI7" localSheetId="18">#REF!</definedName>
    <definedName name="BLPI7" localSheetId="36">#REF!</definedName>
    <definedName name="BLPI7" localSheetId="55" hidden="1">#REF!</definedName>
    <definedName name="BLPI7" localSheetId="59" hidden="1">#REF!</definedName>
    <definedName name="BLPI7" localSheetId="60" hidden="1">#REF!</definedName>
    <definedName name="BLPI7" localSheetId="61" hidden="1">#REF!</definedName>
    <definedName name="BLPI7" localSheetId="62" hidden="1">#REF!</definedName>
    <definedName name="BLPI7">#REF!</definedName>
    <definedName name="BLPI8" localSheetId="16" hidden="1">#REF!</definedName>
    <definedName name="BLPI8" localSheetId="18">#REF!</definedName>
    <definedName name="BLPI8" localSheetId="36">#REF!</definedName>
    <definedName name="BLPI8" localSheetId="55" hidden="1">#REF!</definedName>
    <definedName name="BLPI8" localSheetId="59" hidden="1">#REF!</definedName>
    <definedName name="BLPI8" localSheetId="60" hidden="1">#REF!</definedName>
    <definedName name="BLPI8" localSheetId="61" hidden="1">#REF!</definedName>
    <definedName name="BLPI8" localSheetId="62" hidden="1">#REF!</definedName>
    <definedName name="BLPI8">#REF!</definedName>
    <definedName name="BLPI9" localSheetId="16" hidden="1">#REF!</definedName>
    <definedName name="BLPI9" localSheetId="18">#REF!</definedName>
    <definedName name="BLPI9" localSheetId="36">#REF!</definedName>
    <definedName name="BLPI9" localSheetId="55" hidden="1">#REF!</definedName>
    <definedName name="BLPI9" localSheetId="59" hidden="1">#REF!</definedName>
    <definedName name="BLPI9" localSheetId="60" hidden="1">#REF!</definedName>
    <definedName name="BLPI9" localSheetId="61" hidden="1">#REF!</definedName>
    <definedName name="BLPI9" localSheetId="62" hidden="1">#REF!</definedName>
    <definedName name="BLPI9">#REF!</definedName>
    <definedName name="C_">[4]Volume!$A$1:$M$33</definedName>
    <definedName name="capital">#REF!</definedName>
    <definedName name="CB">#REF!</definedName>
    <definedName name="CB_DATAENTRY">#REF!</definedName>
    <definedName name="CB_DATAENTRY_1">#REF!</definedName>
    <definedName name="CB_DELDATAENTRY">#REF!</definedName>
    <definedName name="CB_DELRATE">#REF!</definedName>
    <definedName name="CB_DELVOLUME">#REF!</definedName>
    <definedName name="CB_RATE">#REF!</definedName>
    <definedName name="CB_VOLUME">#REF!</definedName>
    <definedName name="ccc">#REF!</definedName>
    <definedName name="ccfraud">#REF!</definedName>
    <definedName name="ch_value">OFFSET([14]Charts!$B$2,13,0,[14]Charts!$E$5,1)</definedName>
    <definedName name="ch_vol">OFFSET([14]Charts!$C$2,13,0,[14]Charts!$E$5,1)</definedName>
    <definedName name="chart1">#REF!</definedName>
    <definedName name="chq_daily_av_value">OFFSET([15]Charts!$B$72,1,0,[15]Charts!$W$31,1)</definedName>
    <definedName name="chq_daily_av_vol">OFFSET([15]Charts!$C$72,1,0,[15]Charts!$W$31,1)</definedName>
    <definedName name="chq_value">OFFSET([16]Charts!$B$2,1,0,[16]Charts!$F$30,1)</definedName>
    <definedName name="chq_vol">OFFSET([16]Charts!$C$2,1,0,[16]Charts!$F$30,1)</definedName>
    <definedName name="cr_value">OFFSET([17]Charts!$B$2,25,0,[17]Charts!$I$1,1)</definedName>
    <definedName name="cr_volume">OFFSET([17]Charts!$D$2,25,0,[17]Charts!$I$1,1)</definedName>
    <definedName name="create">'[18]Form F - IFIs'!$D$5:$D$31,'[18]Form F - IFIs'!$D$35:$D$50,'[18]Form F - IFIs'!$D$54:$D$67,'[18]Form F - IFIs'!$D$71:$D$76</definedName>
    <definedName name="D">[4]Input!$A$4:$M$47</definedName>
    <definedName name="daily_av_value">OFFSET([6]Charts!$B$116,13,0,[6]Charts!$G$3,1)</definedName>
    <definedName name="daily_av_volume">OFFSET([6]Charts!$C$116,13,0,[6]Charts!$G$3,1)</definedName>
    <definedName name="_xlnm.Database">#REF!</definedName>
    <definedName name="date">[4]Input!$A$1</definedName>
    <definedName name="db_value">OFFSET([7]Charts!$S$5,25,0,[7]Charts!$Q$6,1)</definedName>
    <definedName name="db_vol">OFFSET([7]Charts!$T$5,25,0,[7]Charts!$Q$6,1)</definedName>
    <definedName name="DLGERASE">#REF!</definedName>
    <definedName name="DLGPRINT">#REF!</definedName>
    <definedName name="DME_Dirty">"False"</definedName>
    <definedName name="DO_NOTHING">#REF!</definedName>
    <definedName name="E">[4]Rate!$A$4:$AE$32</definedName>
    <definedName name="EL">#REF!</definedName>
    <definedName name="eM_remit">OFFSET([19]Chart!$R$3,20,0,[19]Chart!$O$5,1)</definedName>
    <definedName name="eM_value">OFFSET([19]Chart!$Q$3,20,0,[19]Chart!$O$5,1)</definedName>
    <definedName name="eM_vol">OFFSET([19]Chart!$S$3,20,0,[19]Chart!$O$5,1)</definedName>
    <definedName name="eps_print_area">#REF!</definedName>
    <definedName name="eps_print_area_a">#REF!</definedName>
    <definedName name="eps_x1">#REF!</definedName>
    <definedName name="euwin">#REF!</definedName>
    <definedName name="euwin2">#REF!</definedName>
    <definedName name="Excel_BuiltIn_Print_Area_1_1">'[20]Debit Card Acq buss'!$A$1:$I$59,'[20]Debit Card Acq buss'!$A$1:$I$38</definedName>
    <definedName name="Excel_BuiltIn_Print_Area_1_1_1">'[20]Debit Card Acq buss'!$B$1:$J$60,'[20]Debit Card Acq buss'!$B$1:$J$38</definedName>
    <definedName name="F">[4]Volume!$A$3:$K$32</definedName>
    <definedName name="F__My_Task_SAS_BNM_DEBIT___PREPAID_Debit_cash_out_sas7bdat">#REF!</definedName>
    <definedName name="F__My_Task_SAS_BNM_DEBIT___PREPAID_Debit_debit_sas7bdat">#REF!</definedName>
    <definedName name="F__My_Task_SAS_BNM_DEBIT___PREPAID_Easy_Debit_cash_out_sas7bdat">#REF!</definedName>
    <definedName name="F__My_Task_SAS_BNM_DEBIT___PREPAID_Easy_Debit_cash_out_sas7bdat_2">#REF!</definedName>
    <definedName name="F__My_Task_SAS_BNM_DEBIT___PREPAID_Easy_Debit_debit_sas7bdat">#REF!</definedName>
    <definedName name="F__My_Task_SAS_BNM_DEBIT___PREPAID_Islamic_Debit_cash_out_sas7bdat">#REF!</definedName>
    <definedName name="F__My_Task_SAS_BNM_DEBIT___PREPAID_Islamic_Debit_debit_sas7bdat">#REF!</definedName>
    <definedName name="F__My_Task_SAS_BNM_DEBIT___PREPAID_Islamic_Debit_debit_sas7bdat_2">#REF!</definedName>
    <definedName name="F__My_Task_SAS_BNM_DEBIT___PREPAID_Islamic_Debit_debit_sas7bdat_3">#REF!</definedName>
    <definedName name="F__My_Task_SAS_BNM_DEBIT___PREPAID_Islamic_Debit_output_debit_sas7bdat">#REF!</definedName>
    <definedName name="F__SAS_BNM_DEBIT___PREPAID_Debit_outputretail_sas7bdat">#N/A</definedName>
    <definedName name="Final">#REF!</definedName>
    <definedName name="Final1">#REF!</definedName>
    <definedName name="final2">#REF!</definedName>
    <definedName name="food">OFFSET([7]Charts!$AH$5,13,0,[7]Charts!$Q$6,1)</definedName>
    <definedName name="fraud">[21]!var</definedName>
    <definedName name="fraud2">[21]!var</definedName>
    <definedName name="fuel">OFFSET([7]Charts!$AF$5,13,0,[7]Charts!$Q$6,1)</definedName>
    <definedName name="G">[4]Volume!$A$3:$N$32</definedName>
    <definedName name="Gains">#REF!</definedName>
    <definedName name="graphx1">#REF!</definedName>
    <definedName name="Input">[4]Input!$A$4:$M$47</definedName>
    <definedName name="input1">[4]Input!$A$4:$B$47,[4]Input!$C$46,[4]Input!$C$4:$D$47,[4]Input!$E$4:$F$47,[4]Input!$G$4:$H$47,[4]Input!$I$4:$J$47,[4]Input!$K$4:$L$47,[4]Input!$M$4:$M$47</definedName>
    <definedName name="Institutions">[22]Y0!$B$4:$BV$4</definedName>
    <definedName name="Insur">#REF!</definedName>
    <definedName name="intraday_share">OFFSET([6]Intraday!$D$21,25,0,[6]Charts!$G$3,1)</definedName>
    <definedName name="intraday_vol">OFFSET([6]Intraday!$B$21,25,0,[6]Charts!$G$3,1)</definedName>
    <definedName name="IQ_ACCOUNT_CHANGE">"c413"</definedName>
    <definedName name="IQ_ACCOUNTS_PAY">"c32"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"c8"</definedName>
    <definedName name="IQ_ACCUM_DEP">"c7"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"c39"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LLOW_BORROW_CONST">"c15"</definedName>
    <definedName name="IQ_ALLOW_CONST">"c16"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"c1471"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UDITOR_NAME">"c1539"</definedName>
    <definedName name="IQ_AUDITOR_OPINION">"c1540"</definedName>
    <definedName name="IQ_AUTO_WRITTEN">"c62"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"c65"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TA">"c88"</definedName>
    <definedName name="IQ_BIG_INT_BEAR_CD">"c89"</definedName>
    <definedName name="IQ_BOARD_MEMBER">"c96"</definedName>
    <definedName name="IQ_BOARD_MEMBER_TITLE">"c97"</definedName>
    <definedName name="IQ_BROK_COMISSION">"c98"</definedName>
    <definedName name="IQ_BUILDINGS">"c99"</definedName>
    <definedName name="IQ_BUSINESS_DESCRIPTION">"c322"</definedName>
    <definedName name="IQ_BV_OVER_SHARES">"c100"</definedName>
    <definedName name="IQ_BV_SHARE">"c100"</definedName>
    <definedName name="IQ_CAL_Q">"c101"</definedName>
    <definedName name="IQ_CAL_Y">"c102"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"c115"</definedName>
    <definedName name="IQ_CAPITAL_LEASES">"c115"</definedName>
    <definedName name="IQ_CASH">"c118"</definedName>
    <definedName name="IQ_CASH_ACQUIRE_CF">"c1630"</definedName>
    <definedName name="IQ_CASH_CONVERSION">"c117"</definedName>
    <definedName name="IQ_CASH_DUE_BANKS">"c118"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T">"c124"</definedName>
    <definedName name="IQ_CASH_ST_INVEST">"c124"</definedName>
    <definedName name="IQ_CASH_TAXES">"c125"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"c161"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OSEPRICE">"c174"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"c182"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REET1">"c217"</definedName>
    <definedName name="IQ_COMPANY_STREET2">"c218"</definedName>
    <definedName name="IQ_COMPANY_TICKER">"c219"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ST_BORROWINGS">"c225"</definedName>
    <definedName name="IQ_COST_REV">"c226"</definedName>
    <definedName name="IQ_COST_REVENUE">"c226"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YS_COVER_SHORT">"c1578"</definedName>
    <definedName name="IQ_DAYS_INVENTORY_OUT">"c273"</definedName>
    <definedName name="IQ_DAYS_PAY_OUTST">"c274"</definedName>
    <definedName name="IQ_DAYS_PAYABLE_OUT">"c274"</definedName>
    <definedName name="IQ_DAYS_SALES_OUT">"c275"</definedName>
    <definedName name="IQ_DAYS_SALES_OUTST">"c275"</definedName>
    <definedName name="IQ_DEF_ACQ_CST">"c301"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OTHER_COST">"c284"</definedName>
    <definedName name="IQ_DEF_BENEFIT_ROA">"c285"</definedName>
    <definedName name="IQ_DEF_BENEFIT_SERVICE_COST">"c286"</definedName>
    <definedName name="IQ_DEF_BENEFIT_TOTAL_COST">"c287"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"c313"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INC_TAX">"c315"</definedName>
    <definedName name="IQ_DEFERRED_TAXES">"c147"</definedName>
    <definedName name="IQ_DEMAND_DEP">"c320"</definedName>
    <definedName name="IQ_DEPOSITS_FIN">"c321"</definedName>
    <definedName name="IQ_DEPRE_AMORT">"c247"</definedName>
    <definedName name="IQ_DEPRE_AMORT_SUPPL">"c1593"</definedName>
    <definedName name="IQ_DEPRE_DEPLE">"c261"</definedName>
    <definedName name="IQ_DEPRE_SUPP">"c1443"</definedName>
    <definedName name="IQ_DESCRIPTION_LONG">"c322"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NORMAL_EPS">"c1594"</definedName>
    <definedName name="IQ_DILUT_WEIGHT">"c326"</definedName>
    <definedName name="IQ_DISCONT_OPER">"c333"</definedName>
    <definedName name="IQ_DISCOUNT_RATE_PENSION_DOMESTIC">"c327"</definedName>
    <definedName name="IQ_DISCOUNT_RATE_PENSION_FOREIGN">"c328"</definedName>
    <definedName name="IQ_DISTR_EXCESS_EARN">"c329"</definedName>
    <definedName name="IQ_DIV_SHARE">"c330"</definedName>
    <definedName name="IQ_DIVEST_CF">"c331"</definedName>
    <definedName name="IQ_DIVID_SHARE">"c330"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"c360"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"c368"</definedName>
    <definedName name="IQ_EBITDA_INT">"c373"</definedName>
    <definedName name="IQ_EBITDA_MARGIN">"c372"</definedName>
    <definedName name="IQ_EBITDA_OVER_TOTAL_IE">"c373"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ICIENCY_RATIO">"c391"</definedName>
    <definedName name="IQ_EMPLOYEES">"c392"</definedName>
    <definedName name="IQ_ENTERPRISE_VALUE">"c84"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QUITY_AFFIL">"c552"</definedName>
    <definedName name="IQ_EQUITY_METHOD">"c404"</definedName>
    <definedName name="IQ_EQV_OVER_BV">"c1596"</definedName>
    <definedName name="IQ_EQV_OVER_LTM_PRETAX_INC">"c739"</definedName>
    <definedName name="IQ_ESOP_DEBT">"c1597"</definedName>
    <definedName name="IQ_EST_ACT_EPS">"c1648"</definedName>
    <definedName name="IQ_EST_DATE">"c1634"</definedName>
    <definedName name="IQ_EST_EPS_GROWTH_1YR">"c1636"</definedName>
    <definedName name="IQ_EST_EPS_GROWTH_Q_1YR">"c1641"</definedName>
    <definedName name="IQ_EV_OVER_EMPLOYEE">"c1225"</definedName>
    <definedName name="IQ_EV_OVER_LTM_EBIT">"c1221"</definedName>
    <definedName name="IQ_EV_OVER_LTM_EBITDA">"c1223"</definedName>
    <definedName name="IQ_EV_OVER_LTM_REVENUE">"c1227"</definedName>
    <definedName name="IQ_EXCHANGE">"c405"</definedName>
    <definedName name="IQ_EXERCISE_PRICE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"c413"</definedName>
    <definedName name="IQ_FDIC">"c417"</definedName>
    <definedName name="IQ_FFO">"c1574"</definedName>
    <definedName name="IQ_FH">100000</definedName>
    <definedName name="IQ_FHLB_DEBT">"c423"</definedName>
    <definedName name="IQ_FILINGDATE_BS">"c424"</definedName>
    <definedName name="IQ_FILINGDATE_CF">"c425"</definedName>
    <definedName name="IQ_FILINGDATE_IS">"c426"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"c893"</definedName>
    <definedName name="IQ_FINANCING_CASH_SUPPL">"c899"</definedName>
    <definedName name="IQ_FINISHED_INV">"c438"</definedName>
    <definedName name="IQ_FIRST_YEAR_LIFE">"c439"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"c451"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"c452"</definedName>
    <definedName name="IQ_GOODWILL_NET">"c530"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DIVID">"c192"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ROFIT">"c511"</definedName>
    <definedName name="IQ_GW">"c530"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NC_AFTER_TAX">"c1598"</definedName>
    <definedName name="IQ_INC_AVAIL_EXCL">"c789"</definedName>
    <definedName name="IQ_INC_AVAIL_INCL">"c791"</definedName>
    <definedName name="IQ_INC_BEFORE_TAX">"c386"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S">"c589"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"c907"</definedName>
    <definedName name="IQ_INTEREST_EXP">"c618"</definedName>
    <definedName name="IQ_INTEREST_EXP_NET">"c1450"</definedName>
    <definedName name="IQ_INTEREST_EXP_NON">"c618"</definedName>
    <definedName name="IQ_INTEREST_EXP_SUPPL">"c1460"</definedName>
    <definedName name="IQ_INTEREST_INC">"c769"</definedName>
    <definedName name="IQ_INTEREST_INC_NON">"c619"</definedName>
    <definedName name="IQ_INTEREST_INVEST_INC">"c619"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"c751"</definedName>
    <definedName name="IQ_ISS_STOCK_NET">"c1601"</definedName>
    <definedName name="IQ_LAND">"c645"</definedName>
    <definedName name="IQ_LASTSALEPRICE">"c646"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IFOR">"c655"</definedName>
    <definedName name="IQ_LL">"c656"</definedName>
    <definedName name="IQ_LOAN_LEASE_RECEIV">"c657"</definedName>
    <definedName name="IQ_LOAN_LOSS">"c656"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"c674"</definedName>
    <definedName name="IQ_LONG_TERM_DEBT_OVER_TOTAL_CAP">"c677"</definedName>
    <definedName name="IQ_LONG_TERM_GROWTH">"c671"</definedName>
    <definedName name="IQ_LONG_TERM_INV">"c697"</definedName>
    <definedName name="IQ_LOSS_LOSS_EXP">"c672"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"c1304"</definedName>
    <definedName name="IQ_LTMMONTH">120000</definedName>
    <definedName name="IQ_MACHINERY">"c711"</definedName>
    <definedName name="IQ_MARKETCAP">"c712"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TD">800000</definedName>
    <definedName name="IQ_NAMES_REVISION_DATE_" localSheetId="16" hidden="1">"03/17/2019 09:28:12"</definedName>
    <definedName name="IQ_NAMES_REVISION_DATE_">43802.1272685185</definedName>
    <definedName name="IQ_NET_CHANGE">"c749"</definedName>
    <definedName name="IQ_NET_DEBT">"c1584"</definedName>
    <definedName name="IQ_NET_DEBT_EBITDA">"c750"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INC">"c781"</definedName>
    <definedName name="IQ_NET_INC_BEFORE">"c344"</definedName>
    <definedName name="IQ_NET_INC_CF">"c793"</definedName>
    <definedName name="IQ_NET_INC_MARGIN">"c794"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"c764"</definedName>
    <definedName name="IQ_NET_INTEREST_INC_AFTER_LL">"c1604"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SFAS">"c795"</definedName>
    <definedName name="IQ_NON_ACCRUAL_LOANS">"c796"</definedName>
    <definedName name="IQ_NON_CASH">"c797"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"c801"</definedName>
    <definedName name="IQ_NON_INTEREST_INC">"c802"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RMAL_INC_AFTER">"c1605"</definedName>
    <definedName name="IQ_NORMAL_INC_AVAIL">"c1606"</definedName>
    <definedName name="IQ_NORMAL_INC_BEFORE">"c1607"</definedName>
    <definedName name="IQ_NOTES_PAY">"c1176"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OCCUPY_EXP">"c839"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"c362"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ISSUED">"c857"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"c868"</definedName>
    <definedName name="IQ_OTHER_CURRENT_LIAB">"c877"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"c916"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"c946"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"c959"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"c1010"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UTSTANDING_BS_DATE">"c1022"</definedName>
    <definedName name="IQ_OUTSTANDING_FILING_DATE">"c1023"</definedName>
    <definedName name="IQ_PART_TIME">"c1024"</definedName>
    <definedName name="IQ_PAY_ACCRUED">"c8"</definedName>
    <definedName name="IQ_PBV">"c1025"</definedName>
    <definedName name="IQ_PBV_AVG">"c1026"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RATIO">"c1610"</definedName>
    <definedName name="IQ_PENSION">"c1031"</definedName>
    <definedName name="IQ_PERIODDATE">"c1034"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"c1052"</definedName>
    <definedName name="IQ_PREF_TOT">"c1044"</definedName>
    <definedName name="IQ_PREMIUMS_ANNUITY_REV">"c1067"</definedName>
    <definedName name="IQ_PREPAID_EXP">"c1068"</definedName>
    <definedName name="IQ_PREPAID_EXPEN">"c1068"</definedName>
    <definedName name="IQ_PRICE_OVER_BVPS">"c1026"</definedName>
    <definedName name="IQ_PRICE_OVER_LTM_EPS">"c1029"</definedName>
    <definedName name="IQ_PRICEDATE">"c1069"</definedName>
    <definedName name="IQ_PRICING_DATE">"c1613"</definedName>
    <definedName name="IQ_PRIMARY_INDUSTRY">"c1070"</definedName>
    <definedName name="IQ_PRO_FORMA_BASIC_EPS">"c1614"</definedName>
    <definedName name="IQ_PRO_FORMA_DILUT_EPS">"c1615"</definedName>
    <definedName name="IQ_PRO_FORMA_NET_INC">"c795"</definedName>
    <definedName name="IQ_PROFESSIONAL">"c1071"</definedName>
    <definedName name="IQ_PROFESSIONAL_TITLE">"c1072"</definedName>
    <definedName name="IQ_PROPERTY_EXP">"c1073"</definedName>
    <definedName name="IQ_PROPERTY_GROSS">"c518"</definedName>
    <definedName name="IQ_PROPERTY_MGMT_FEE">"c1074"</definedName>
    <definedName name="IQ_PROPERTY_NET">"c829"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"c1059"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"c1090"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NED_EARN">"c1092"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"c1117"</definedName>
    <definedName name="IQ_REV">"c1122"</definedName>
    <definedName name="IQ_REV_BEFORE_LL">"c1123"</definedName>
    <definedName name="IQ_REV_UTI">"c1125"</definedName>
    <definedName name="IQ_REVENUE">"c1122"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ME_STORE">"c1149"</definedName>
    <definedName name="IQ_SAVING_DEP">"c1150"</definedName>
    <definedName name="IQ_SECUR_RECEIV">"c1151"</definedName>
    <definedName name="IQ_SECURITY_BORROW">"c1152"</definedName>
    <definedName name="IQ_SECURITY_OWN">"c1153"</definedName>
    <definedName name="IQ_SECURITY_RESELL">"c1154"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"c1197"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CF">"c1203"</definedName>
    <definedName name="IQ_STRIKE_PRICE_ISSUED">"c1645"</definedName>
    <definedName name="IQ_STRIKE_PRICE_OS">"c1646"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X_BENEFIT_OPTIONS">"c1215"</definedName>
    <definedName name="IQ_TAX_EQUIV_NET_INT_INC">"c1216"</definedName>
    <definedName name="IQ_TBV_SHARE">"c1217"</definedName>
    <definedName name="IQ_TEMPLATE">"c1521"</definedName>
    <definedName name="IQ_TENANT">"c1218"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IER_ONE_RATIO">"c1229"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CA">"c1243"</definedName>
    <definedName name="IQ_TOTAL_CAP">"c1507"</definedName>
    <definedName name="IQ_TOTAL_CAPITAL_RATIO">"c1244"</definedName>
    <definedName name="IQ_TOTAL_CASH_DIVID">"c1266"</definedName>
    <definedName name="IQ_TOTAL_CASH_FINAN">"c119"</definedName>
    <definedName name="IQ_TOTAL_CASH_INVEST">"c121"</definedName>
    <definedName name="IQ_TOTAL_CASH_OPER">"c122"</definedName>
    <definedName name="IQ_TOTAL_CL">"c1245"</definedName>
    <definedName name="IQ_TOTAL_COMMON">"c1022"</definedName>
    <definedName name="IQ_TOTAL_COMMON_EQUITY">"c1246"</definedName>
    <definedName name="IQ_TOTAL_CURRENT_ASSETS">"c1243"</definedName>
    <definedName name="IQ_TOTAL_CURRENT_LIAB">"c1245"</definedName>
    <definedName name="IQ_TOTAL_DEBT">"c1247"</definedName>
    <definedName name="IQ_TOTAL_DEBT_CAPITAL">"c1248"</definedName>
    <definedName name="IQ_TOTAL_DEBT_EBITDA">"c1249"</definedName>
    <definedName name="IQ_TOTAL_DEBT_EQUITY">"c1250"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"c1249"</definedName>
    <definedName name="IQ_TOTAL_DEBT_OVER_TOTAL_BV">"c1250"</definedName>
    <definedName name="IQ_TOTAL_DEBT_OVER_TOTAL_CAP">"c1248"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"c591"</definedName>
    <definedName name="IQ_TOTAL_INVENTORY">"c622"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"c1279"</definedName>
    <definedName name="IQ_TOTAL_LIAB_TOTAL_ASSETS">"c1283"</definedName>
    <definedName name="IQ_TOTAL_LONG_DEBT">"c1617"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THER_OPER">"c1289"</definedName>
    <definedName name="IQ_TOTAL_PENSION_ASSETS">"c1290"</definedName>
    <definedName name="IQ_TOTAL_PENSION_EXP">"c1291"</definedName>
    <definedName name="IQ_TOTAL_PENSION_OBLIGATION">"c1292"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UTI">"c1308"</definedName>
    <definedName name="IQ_TOTAL_REVENUE">"c1294"</definedName>
    <definedName name="IQ_TOTAL_SPECIAL">"c1618"</definedName>
    <definedName name="IQ_TOTAL_ST_BORROW">"c1177"</definedName>
    <definedName name="IQ_TOTAL_UNUSUAL">"c1508"</definedName>
    <definedName name="IQ_TRADE_AR">"c40"</definedName>
    <definedName name="IQ_TRADE_PRINCIPAL">"c1309"</definedName>
    <definedName name="IQ_TRADING_ASSETS">"c1310"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"c1311"</definedName>
    <definedName name="IQ_TRUST_INC">"c1319"</definedName>
    <definedName name="IQ_TRUST_PREF">"c1320"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PAID_CLAIMS">"c1330"</definedName>
    <definedName name="IQ_UNREALIZED_GAIN">"c1619"</definedName>
    <definedName name="IQ_US_GAAP">"c1331"</definedName>
    <definedName name="IQ_UTIL_PPE_NET">"c1620"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YEARHIGH">"c1337"</definedName>
    <definedName name="IQ_YEARLOW">"c1338"</definedName>
    <definedName name="IQ_YTD">3000</definedName>
    <definedName name="IQ_YTDMONTH">130000</definedName>
    <definedName name="IQ_Z_SCORE">"c1339"</definedName>
    <definedName name="Issuing">#REF!</definedName>
    <definedName name="lim">#REF!</definedName>
    <definedName name="limcount">1</definedName>
    <definedName name="MbrName">[23]Import!$F$2</definedName>
    <definedName name="MbrRID">[23]Import!$G$2</definedName>
    <definedName name="MmExcelLinker_3720465C_FB03_454D_83BE_E810F6728E87">#REF!</definedName>
    <definedName name="MmExcelLinker_39FB616E_1458_4156_9488_FAE1590F357A" localSheetId="16">'[24]Yields - PDS'!$E$31:$E$31</definedName>
    <definedName name="MmExcelLinker_39FB616E_1458_4156_9488_FAE1590F357A">#REF!</definedName>
    <definedName name="MmExcelLinker_4DC88C80_BB8D_4ED1_8230_F90BD6195570">Banking System [25]Profit!$I$14:$I$14</definedName>
    <definedName name="MmExcelLinker_5AD35DC9_C676_4336_91B5_3BBCE63B673A">#REF!</definedName>
    <definedName name="MmExcelLinker_75893504_23D7_407B_9C4C_154310255DE9">#REF!</definedName>
    <definedName name="MmExcelLinker_817D4110_5D40_4405_94A2_AAD7ACD0FA17">[26]Ins_CAR!$E$16:$E$16</definedName>
    <definedName name="MmExcelLinker_85D897F7_B221_4162_B016_CB3FAAD8F94B">#REF!</definedName>
    <definedName name="MmExcelLinker_AB55BAF8_88DA_4C32_AF8C_470CA70941AD">[27]C4!$D$109:$D$109</definedName>
    <definedName name="MmExcelLinker_F94E088F_ABD7_473F_934A_46CBF3D50601">#REF!</definedName>
    <definedName name="n">#REF!</definedName>
    <definedName name="ne" localSheetId="16" hidden="1">#REF!</definedName>
    <definedName name="ne" localSheetId="18">#REF!</definedName>
    <definedName name="ne" localSheetId="36">#REF!</definedName>
    <definedName name="ne" localSheetId="55" hidden="1">#REF!</definedName>
    <definedName name="ne" localSheetId="59" hidden="1">#REF!</definedName>
    <definedName name="ne" localSheetId="60" hidden="1">#REF!</definedName>
    <definedName name="ne" localSheetId="61" hidden="1">#REF!</definedName>
    <definedName name="ne" localSheetId="62" hidden="1">#REF!</definedName>
    <definedName name="ne">#REF!</definedName>
    <definedName name="new" localSheetId="16" hidden="1">#REF!</definedName>
    <definedName name="new" localSheetId="18">#REF!</definedName>
    <definedName name="new" localSheetId="36">#REF!</definedName>
    <definedName name="new" localSheetId="55" hidden="1">#REF!</definedName>
    <definedName name="new" localSheetId="59" hidden="1">#REF!</definedName>
    <definedName name="new" localSheetId="60" hidden="1">#REF!</definedName>
    <definedName name="new" localSheetId="61" hidden="1">#REF!</definedName>
    <definedName name="new" localSheetId="62" hidden="1">#REF!</definedName>
    <definedName name="new">#REF!</definedName>
    <definedName name="o" localSheetId="16" hidden="1">#REF!</definedName>
    <definedName name="o" localSheetId="18">#REF!</definedName>
    <definedName name="o" localSheetId="36">#REF!</definedName>
    <definedName name="o" localSheetId="55" hidden="1">#REF!</definedName>
    <definedName name="o" localSheetId="59" hidden="1">#REF!</definedName>
    <definedName name="o" localSheetId="60" hidden="1">#REF!</definedName>
    <definedName name="o" localSheetId="61" hidden="1">#REF!</definedName>
    <definedName name="o" localSheetId="62" hidden="1">#REF!</definedName>
    <definedName name="o">#REF!</definedName>
    <definedName name="op">#REF!</definedName>
    <definedName name="ost">#REF!</definedName>
    <definedName name="p_amuse">OFFSET('[14]by sectors'!$AO$4,16,0,'[14]by sectors'!$AH$26,1)</definedName>
    <definedName name="p_food">OFFSET('[14]by sectors'!$AM$4,16,0,'[14]by sectors'!$AH$26,1)</definedName>
    <definedName name="p_fuel">OFFSET('[14]by sectors'!$AK$4,16,0,'[14]by sectors'!$AH$26,1)</definedName>
    <definedName name="p_retail">OFFSET('[14]by sectors'!$AL$4,16,0,'[14]by sectors'!$AH$26,1)</definedName>
    <definedName name="p_trans">OFFSET('[14]by sectors'!$AN$4,16,0,'[14]by sectors'!$AH$26,1)</definedName>
    <definedName name="PB_ERASE">#REF!</definedName>
    <definedName name="PB_PRINT">#REF!</definedName>
    <definedName name="_xlnm.Print_Area">[28]A!$A$2:$K$75</definedName>
    <definedName name="Print_Area_MI">#REF!</definedName>
    <definedName name="prof">OFFSET([7]Charts!$AJ$5,13,0,[7]Charts!$Q$6,1)</definedName>
    <definedName name="pvp_val_share">OFFSET('[6]Charts (2)'!$D$3,27,0,'[6]Charts (2)'!$N$31,1)</definedName>
    <definedName name="pvp_value">OFFSET('[6]Charts (2)'!$C$3,27,0,'[6]Charts (2)'!$N$31,1)</definedName>
    <definedName name="pvp_value_total">OFFSET('[6]Charts (2)'!$E$3,27,0,'[6]Charts (2)'!$N$31,1)</definedName>
    <definedName name="pvp_vol_pvp">OFFSET('[6]Charts (2)'!$I$3,27,0,'[6]Charts (2)'!$N$31,1)</definedName>
    <definedName name="pvp_vol_share">OFFSET('[6]Charts (2)'!$J$3,27,0,'[6]Charts (2)'!$N$31,1)</definedName>
    <definedName name="pvp_vol_total">OFFSET('[6]Charts (2)'!$H$3,27,0,'[6]Charts (2)'!$N$31,1)</definedName>
    <definedName name="pymnt_food">OFFSET('[17]By sector'!$AU$29,13,0,'[17]By sector'!$AS$15,1)</definedName>
    <definedName name="pymnt_fuel">OFFSET('[17]By sector'!$AQ$29,13,0,'[17]By sector'!$AS$15,1)</definedName>
    <definedName name="pymnt_moto">OFFSET('[17]By sector'!$AT$29,13,0,'[17]By sector'!$AS$15,1)</definedName>
    <definedName name="pymnt_pro">OFFSET('[17]By sector'!$AS$29,13,0,'[17]By sector'!$AS$15,1)</definedName>
    <definedName name="pymnt_retail">OFFSET('[17]By sector'!$AR$29,13,0,'[17]By sector'!$AS$15,1)</definedName>
    <definedName name="pymnt_utils">OFFSET('[17]By sector'!$AV$29,13,0,'[17]By sector'!$AS$15,1)</definedName>
    <definedName name="q">#REF!</definedName>
    <definedName name="range">OFFSET([7]Charts!$R$5,25,0,[7]Charts!$Q$6,1)</definedName>
    <definedName name="Range123">#REF!</definedName>
    <definedName name="range234">#REF!</definedName>
    <definedName name="range456">#REF!</definedName>
    <definedName name="rate">[4]Rate!$A$35:$AE$35</definedName>
    <definedName name="rate1">[4]Rate!$A$2</definedName>
    <definedName name="Ratio4">#REF!</definedName>
    <definedName name="reload_card">OFFSET([19]Chart!$AD$3,20,0,[19]Chart!$O$5,1)</definedName>
    <definedName name="reload_network">OFFSET([19]Chart!$AC$3,20,0,[19]Chart!$O$5,1)</definedName>
    <definedName name="reload_value">OFFSET([19]Chart!$AE$3,20,0,[19]Chart!$O$5,1)</definedName>
    <definedName name="rentas_value_DR">OFFSET([6]Charts!$B$1,13,0,[6]Charts!$G$3,1)</definedName>
    <definedName name="rentas_volume">OFFSET([6]Charts!$C$1,13,0,[6]Charts!$G$3,1)</definedName>
    <definedName name="retail">OFFSET([7]Charts!$AG$5,13,0,[7]Charts!$Q$6,1)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ptQtr">'[23]Sch Selector'!$C$9</definedName>
    <definedName name="sencount">1</definedName>
    <definedName name="Sheet1" localSheetId="16" hidden="1">#REF!</definedName>
    <definedName name="Sheet1" localSheetId="18">#REF!</definedName>
    <definedName name="Sheet1" localSheetId="36">#REF!</definedName>
    <definedName name="Sheet1">#REF!</definedName>
    <definedName name="Spick">#REF!</definedName>
    <definedName name="ssds_value_dvp">OFFSET([6]Charts!$J$116,13,0,[6]Charts!$G$3,1)</definedName>
    <definedName name="ssds_value_percent">OFFSET([6]Charts!$K$116,13,0,[6]Charts!$G$3,1)</definedName>
    <definedName name="ssds_value_total">OFFSET([6]Charts!$I$116,13,0,[6]Charts!$G$3,1)</definedName>
    <definedName name="ssds_vol_dvp">OFFSET([6]Charts!$P$116,13,0,[6]Charts!$G$3,1)</definedName>
    <definedName name="ssds_vol_percent">OFFSET([6]Charts!$Q$116,13,0,[6]Charts!$G$3,1)</definedName>
    <definedName name="ssds_vol_total">OFFSET([6]Charts!$O$116,13,0,[6]Charts!$G$3,1)</definedName>
    <definedName name="Sulit_Area">[3]Masterir!$C$295:$K$324</definedName>
    <definedName name="temo">#REF!</definedName>
    <definedName name="temp">#REF!</definedName>
    <definedName name="TM1REBUILDOPTION">1</definedName>
    <definedName name="tp_1">OFFSET('[17]TP&amp;RP'!$T$44,0,4,1,'[17]TP&amp;RP'!$V$19)</definedName>
    <definedName name="tp_2">OFFSET('[17]TP&amp;RP'!$T$45,0,4,1,'[17]TP&amp;RP'!$V$19)</definedName>
    <definedName name="tp_3">OFFSET('[17]TP&amp;RP'!$T$46,0,4,1,'[17]TP&amp;RP'!$V$19)</definedName>
    <definedName name="transport">OFFSET([7]Charts!$AK$5,13,0,[7]Charts!$Q$6,1)</definedName>
    <definedName name="trn_val_dmtc">OFFSET([7]Charts!$X$5,5,0,[7]Charts!$Q$6,1)</definedName>
    <definedName name="trn_val_int">OFFSET([7]Charts!$W$5,5,0,[7]Charts!$Q$6,1)</definedName>
    <definedName name="trn_value_card">OFFSET([19]Chart!$Y$3,20,0,[19]Chart!$O$5,1)</definedName>
    <definedName name="trn_value_ntwrk">OFFSET([19]Chart!$Z$3,20,0,[19]Chart!$O$5,1)</definedName>
    <definedName name="trn_vol_dmstic">OFFSET([7]Charts!$AB$5,5,0,[7]Charts!$Q$6,1)</definedName>
    <definedName name="trn_vol_int">OFFSET([7]Charts!$AA$5,5,0,[7]Charts!$Q$6,1)</definedName>
    <definedName name="trn_vol_ntwrk">OFFSET([19]Chart!$W$3,20,0,[19]Chart!$O$5,1)</definedName>
    <definedName name="trn_volume_card">OFFSET([19]Chart!$V$3,20,0,[19]Chart!$O$5,1)</definedName>
    <definedName name="utilities">OFFSET([7]Charts!$AI$5,13,0,[7]Charts!$Q$6,1)</definedName>
    <definedName name="var">[21]!var</definedName>
    <definedName name="volume">[4]Volume!$A$35:$N$35</definedName>
    <definedName name="w1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82" l="1"/>
  <c r="D19" i="82"/>
  <c r="D18" i="82"/>
  <c r="D17" i="82"/>
  <c r="D16" i="82"/>
  <c r="D15" i="82"/>
  <c r="D14" i="82"/>
  <c r="C24" i="78"/>
  <c r="B11" i="78"/>
  <c r="C38" i="78"/>
  <c r="B3" i="78"/>
  <c r="B16" i="78"/>
  <c r="C40" i="78"/>
  <c r="B13" i="78"/>
  <c r="B8" i="78"/>
  <c r="B35" i="78"/>
  <c r="C36" i="78"/>
  <c r="C23" i="78"/>
  <c r="C22" i="78"/>
  <c r="B40" i="78"/>
  <c r="B27" i="78"/>
  <c r="B6" i="78"/>
  <c r="B17" i="78"/>
  <c r="C5" i="78"/>
  <c r="B38" i="78"/>
  <c r="C37" i="78"/>
  <c r="B29" i="78"/>
  <c r="C31" i="78"/>
  <c r="C39" i="78"/>
  <c r="B36" i="78"/>
  <c r="B37" i="78"/>
  <c r="B21" i="78"/>
  <c r="B26" i="78"/>
  <c r="B39" i="78"/>
  <c r="B9" i="78"/>
  <c r="B5" i="78"/>
  <c r="B14" i="78"/>
  <c r="C13" i="78"/>
  <c r="B12" i="78"/>
  <c r="C11" i="78"/>
  <c r="C8" i="78"/>
  <c r="C18" i="78"/>
  <c r="C10" i="78"/>
  <c r="C21" i="78"/>
  <c r="C3" i="78"/>
  <c r="B31" i="78"/>
  <c r="C25" i="78"/>
  <c r="B19" i="78"/>
  <c r="B33" i="78"/>
  <c r="B23" i="78"/>
  <c r="B22" i="78"/>
  <c r="B7" i="78"/>
  <c r="C28" i="78"/>
  <c r="C4" i="78"/>
  <c r="C19" i="78"/>
  <c r="B24" i="78"/>
  <c r="B18" i="78"/>
  <c r="C7" i="78"/>
  <c r="B15" i="78"/>
  <c r="B4" i="78"/>
  <c r="C27" i="78"/>
  <c r="C9" i="78"/>
  <c r="C34" i="78"/>
  <c r="C16" i="78"/>
  <c r="B30" i="78"/>
  <c r="B32" i="78"/>
  <c r="C30" i="78"/>
  <c r="C15" i="78"/>
  <c r="C17" i="78"/>
  <c r="C32" i="78"/>
  <c r="C29" i="78"/>
  <c r="B20" i="78"/>
  <c r="B34" i="78"/>
  <c r="B25" i="78"/>
  <c r="C35" i="78"/>
  <c r="B28" i="78"/>
  <c r="C14" i="78"/>
  <c r="C6" i="78"/>
  <c r="C33" i="78"/>
  <c r="C12" i="78"/>
  <c r="C26" i="78"/>
  <c r="B10" i="78"/>
  <c r="C20" i="78"/>
</calcChain>
</file>

<file path=xl/sharedStrings.xml><?xml version="1.0" encoding="utf-8"?>
<sst xmlns="http://schemas.openxmlformats.org/spreadsheetml/2006/main" count="1994" uniqueCount="988">
  <si>
    <t>Banking System - FX and USD Net Open Position as Percentage of Capital</t>
  </si>
  <si>
    <t xml:space="preserve">Sistem Perbankan - Kedudukan Terbuka Bersih FX dan USD Sebagai Peratusan daripada Modal </t>
  </si>
  <si>
    <t>Rajah 1.1:</t>
  </si>
  <si>
    <t>Chart 1.1:</t>
  </si>
  <si>
    <t>Household Sector – Annual Growth of Debt</t>
  </si>
  <si>
    <t>Sumber:</t>
  </si>
  <si>
    <t>Bank Negara Malaysia</t>
  </si>
  <si>
    <t>Source:</t>
  </si>
  <si>
    <t>Nota:</t>
  </si>
  <si>
    <t>Note:</t>
  </si>
  <si>
    <t>Perubahan tahunan (%)</t>
  </si>
  <si>
    <t>Annual change (%)</t>
  </si>
  <si>
    <t>Jumlah hutang</t>
  </si>
  <si>
    <t>Total debt</t>
  </si>
  <si>
    <t>Loans for wealth accumulation*</t>
  </si>
  <si>
    <t>Loans for consumption purposes**</t>
  </si>
  <si>
    <t>Sektor Isi Rumah – Sumbangan kepada Pertumbuhan Hutang</t>
  </si>
  <si>
    <t>Household Sector – Contribution to Growth in Debt</t>
  </si>
  <si>
    <t>Harta kediaman</t>
  </si>
  <si>
    <t>Harta bukan kediaman</t>
  </si>
  <si>
    <t>Kenderaan bermotor</t>
  </si>
  <si>
    <t>Kad kredit</t>
  </si>
  <si>
    <t>Pembiayaan peribadi</t>
  </si>
  <si>
    <t>Sekuriti</t>
  </si>
  <si>
    <t>Lain-lain</t>
  </si>
  <si>
    <t>Sumbangan kepada pertumbuhan (mata peratusan)</t>
  </si>
  <si>
    <t>Residential properties</t>
  </si>
  <si>
    <t>Non-residential properties</t>
  </si>
  <si>
    <t>Motor vehicles</t>
  </si>
  <si>
    <t>Credit cards</t>
  </si>
  <si>
    <t>Personal financing</t>
  </si>
  <si>
    <t>Securities</t>
  </si>
  <si>
    <t>Others</t>
  </si>
  <si>
    <t>Rajah 1.3:</t>
  </si>
  <si>
    <t>Chart 1.3:</t>
  </si>
  <si>
    <t>Rajah 1.5:</t>
  </si>
  <si>
    <t>Sektor Isi Rumah – Hutang Mengikut Kumpulan Pendapatan Bulanan</t>
  </si>
  <si>
    <t>Chart 1.5:</t>
  </si>
  <si>
    <t>Household Sector – Debt by Monthly Income Group</t>
  </si>
  <si>
    <t>% daripada hutang isi rumah</t>
  </si>
  <si>
    <t>% of household debt</t>
  </si>
  <si>
    <t>Kumpulan Pendapatan Bulanan</t>
  </si>
  <si>
    <t>Monthly Income Group</t>
  </si>
  <si>
    <t>&lt;RM3,000</t>
  </si>
  <si>
    <t>RM3,000-5,000</t>
  </si>
  <si>
    <t>RM5,000-10,000</t>
  </si>
  <si>
    <t>&gt;RM10,000</t>
  </si>
  <si>
    <t>* Bankruptcy due to non-borrowings (e.g. guarantor and failure to pay income tax) are excluded</t>
  </si>
  <si>
    <t xml:space="preserve">* Tidak termasuk kebankrapan yang berpunca selain daripada peminjaman (sebagai contoh, penjamin dan kegagalan membayar cukai) </t>
  </si>
  <si>
    <t>Sumber: Jabatan Insolvensi Malaysia</t>
  </si>
  <si>
    <t>Source: Malaysia Department of Insolvency</t>
  </si>
  <si>
    <t>% of total bankruptcy cases</t>
  </si>
  <si>
    <t>% daripada jumlah kes kebankrapan</t>
  </si>
  <si>
    <t>Personal use</t>
  </si>
  <si>
    <t xml:space="preserve">Credit cards </t>
  </si>
  <si>
    <t>Sumber: Bank Negara Malaysia and internal estimation</t>
  </si>
  <si>
    <t>Source: Bank Negara Malaysia dan anggaran dalaman</t>
  </si>
  <si>
    <t>* Includes PF used for the purchase of motor vehicles</t>
  </si>
  <si>
    <t>* Termasuk pembiayaan peribadi untuk membeli kenderaan bermotor</t>
  </si>
  <si>
    <t>% daripada jumlah kes muflis</t>
  </si>
  <si>
    <t>Penggunaan: Bukan keperluan</t>
  </si>
  <si>
    <t>Consumption: Discretionary</t>
  </si>
  <si>
    <t>Penggunaan: Keperluan</t>
  </si>
  <si>
    <t>Consumption: Necessity</t>
  </si>
  <si>
    <t>Pelaburan*</t>
  </si>
  <si>
    <t>Investment*</t>
  </si>
  <si>
    <t>Perniagaan</t>
  </si>
  <si>
    <t>Business use</t>
  </si>
  <si>
    <t>Sumber: Agensi Kaunseling dan Pengurusan Kredit</t>
  </si>
  <si>
    <t>Source: Credit Counselling and Debt Management Agency</t>
  </si>
  <si>
    <t>(..%) menandakan bahagian jumlah jawapan mengikut kumpulan pendapatan</t>
  </si>
  <si>
    <t xml:space="preserve">Note:
</t>
  </si>
  <si>
    <t xml:space="preserve"> (..%) denotes the share of total responses by income group</t>
  </si>
  <si>
    <t>Monthly income (RM '000)</t>
  </si>
  <si>
    <t>Pendapatan bulanan (RM '000)</t>
  </si>
  <si>
    <t>Overall</t>
  </si>
  <si>
    <t>&lt; 3</t>
  </si>
  <si>
    <t>3 - 5</t>
  </si>
  <si>
    <t>5 - 10</t>
  </si>
  <si>
    <t>&gt; 10</t>
  </si>
  <si>
    <t>Jumlah</t>
  </si>
  <si>
    <t>Pembelian kenderaan bermotor</t>
  </si>
  <si>
    <t>Purchase of motor vehicles</t>
  </si>
  <si>
    <t>Pelaburan</t>
  </si>
  <si>
    <t>Investment</t>
  </si>
  <si>
    <t xml:space="preserve"> </t>
  </si>
  <si>
    <t>Sumber: Bank Negara Malaysia</t>
  </si>
  <si>
    <t>Source: Bank Negara Malaysia</t>
  </si>
  <si>
    <t>Pinjaman/pembiayaan domestik</t>
  </si>
  <si>
    <t>Bon korporat/sukuk domestik</t>
  </si>
  <si>
    <t>Hutang luar negeri</t>
  </si>
  <si>
    <t>%</t>
  </si>
  <si>
    <t>Domestic loans/financing</t>
  </si>
  <si>
    <t>Domestic corporate bonds/sukuk</t>
  </si>
  <si>
    <t>External debt</t>
  </si>
  <si>
    <t>M</t>
  </si>
  <si>
    <t>J</t>
  </si>
  <si>
    <t>D</t>
  </si>
  <si>
    <t>S</t>
  </si>
  <si>
    <t>Perniagaan: Pinjaman terjejas kasar</t>
  </si>
  <si>
    <t>PKS: Pinjaman terjejas kasar</t>
  </si>
  <si>
    <t>Business: Gross impaired loans</t>
  </si>
  <si>
    <t>SME: Gross impaired loans</t>
  </si>
  <si>
    <t>Sources:</t>
  </si>
  <si>
    <t>Loan-to-fund ratio</t>
  </si>
  <si>
    <t>Liquidity coverage ratio (RHS)</t>
  </si>
  <si>
    <t>Nisbah pinjaman kepada dana</t>
  </si>
  <si>
    <t>Nisbah pinjaman kepada dana dan ekuiti</t>
  </si>
  <si>
    <t>Nisbah perlindungan mudah tunai
(skala kanan)</t>
  </si>
  <si>
    <t>F</t>
  </si>
  <si>
    <t>A</t>
  </si>
  <si>
    <t>O</t>
  </si>
  <si>
    <t>N</t>
  </si>
  <si>
    <t>Dis '16</t>
  </si>
  <si>
    <t>Dis '17</t>
  </si>
  <si>
    <t>Dis '18</t>
  </si>
  <si>
    <t>Dec '16</t>
  </si>
  <si>
    <t>Dec '17</t>
  </si>
  <si>
    <t>Dec'18</t>
  </si>
  <si>
    <t>Nisbah modal ekuiti biasa kumpulan 1</t>
  </si>
  <si>
    <t>Common equity tier 1 capital ratio</t>
  </si>
  <si>
    <t>Nisbah modal kumpulan 1</t>
  </si>
  <si>
    <t>Tier 1  capital ratio</t>
  </si>
  <si>
    <t>Nisbah jumlah modal</t>
  </si>
  <si>
    <t>Total  capital ratio</t>
  </si>
  <si>
    <t>Lebihan jumlah modal</t>
  </si>
  <si>
    <t>Excess total capital</t>
  </si>
  <si>
    <t>Nota: Margin faedah bersih merupakan margin faedah/pembiayaan kasar bank ditolak
peruntukan pinjaman terjejas dan kos operasi</t>
  </si>
  <si>
    <t>Dis  '18</t>
  </si>
  <si>
    <t>Dec '18</t>
  </si>
  <si>
    <t>Pulangan atas aset</t>
  </si>
  <si>
    <t>Return on assets</t>
  </si>
  <si>
    <t>Pulangan atas ekuiti</t>
  </si>
  <si>
    <t>Return on equity</t>
  </si>
  <si>
    <t>Margin faedah kasar</t>
  </si>
  <si>
    <t>Gross interest margin</t>
  </si>
  <si>
    <t>Margin faedah bersih</t>
  </si>
  <si>
    <t>Net interest margin</t>
  </si>
  <si>
    <t>Loan loss coverage</t>
  </si>
  <si>
    <t>Perlindungan kerugian pinjaman</t>
  </si>
  <si>
    <t>Gross impaired loans ratio</t>
  </si>
  <si>
    <t>Nisbah pinjaman terjejas kasar</t>
  </si>
  <si>
    <t>Net impaired loans ratio</t>
  </si>
  <si>
    <t>Nisbah pinjaman terjejas bersih</t>
  </si>
  <si>
    <t xml:space="preserve">Sumber: Bank Negara Malaysia </t>
  </si>
  <si>
    <t xml:space="preserve">Source: Bank Negara Malaysia </t>
  </si>
  <si>
    <t>Composition of Profitability</t>
  </si>
  <si>
    <t>Balance of transaction</t>
  </si>
  <si>
    <t>Net investment income</t>
  </si>
  <si>
    <t>Net profit/(loss) from disposal of assets</t>
  </si>
  <si>
    <t>Excess income over outgo</t>
  </si>
  <si>
    <t>Baki transaksi</t>
  </si>
  <si>
    <t>Pendapatan pelaburan bersih</t>
  </si>
  <si>
    <t>Keuntungan/(Kerugian) bersih daripada pelupusan aset</t>
  </si>
  <si>
    <t>Perolehan/(Kerugian) modal bersih</t>
  </si>
  <si>
    <t>Pendapatan/(Kerugian) lain bersih</t>
  </si>
  <si>
    <t>Lebihan pendapatan berbanding perbelanjaan</t>
  </si>
  <si>
    <t xml:space="preserve">Total capital available </t>
  </si>
  <si>
    <t>Total capital required</t>
  </si>
  <si>
    <t>Excess capital above regulatory minimum</t>
  </si>
  <si>
    <t>Jumlah modal tersedia</t>
  </si>
  <si>
    <t>Jumlah modal diperlukan</t>
  </si>
  <si>
    <t>Investment-linked</t>
  </si>
  <si>
    <t>Participating</t>
  </si>
  <si>
    <t>Non-participating</t>
  </si>
  <si>
    <t>Ordinary Takaful</t>
  </si>
  <si>
    <t>Sertaan</t>
  </si>
  <si>
    <t>Tanpa sertaan</t>
  </si>
  <si>
    <t>Takaful biasa</t>
  </si>
  <si>
    <t>Berkaitan pelaburan</t>
  </si>
  <si>
    <t>Pertumbuhan jumlah premium perniagaan baharu (skala kanan)</t>
  </si>
  <si>
    <t>Motor</t>
  </si>
  <si>
    <t>Fire</t>
  </si>
  <si>
    <t>Marine, Aviation and Transit</t>
  </si>
  <si>
    <t>Kebakaran</t>
  </si>
  <si>
    <t>Marin, Udara &amp; Transit</t>
  </si>
  <si>
    <t>Income</t>
  </si>
  <si>
    <t>Cost of living</t>
  </si>
  <si>
    <t>Borrowing cost</t>
  </si>
  <si>
    <t>Pendapatan</t>
  </si>
  <si>
    <t>Kos sara hidup</t>
  </si>
  <si>
    <t>Kos peminjaman</t>
  </si>
  <si>
    <t>RM bilion</t>
  </si>
  <si>
    <t>% daripada jumlah dana</t>
  </si>
  <si>
    <t>RM billion</t>
  </si>
  <si>
    <t xml:space="preserve"> % of total funding</t>
  </si>
  <si>
    <t>Sekuriti hutang</t>
  </si>
  <si>
    <t>Hutang luar negeri bank dalam pesisir (% daripada jumlah dana)</t>
  </si>
  <si>
    <t>Interbank borrowings</t>
  </si>
  <si>
    <t>FI placement &amp; vostro</t>
  </si>
  <si>
    <t>Deposits accepted from non-FIs</t>
  </si>
  <si>
    <t>Debt securities</t>
  </si>
  <si>
    <t>Onshore banks' external debt (% of total funding)</t>
  </si>
  <si>
    <t>4Q</t>
  </si>
  <si>
    <t>S4</t>
  </si>
  <si>
    <t>1Q</t>
  </si>
  <si>
    <t>S1</t>
  </si>
  <si>
    <t>2Q</t>
  </si>
  <si>
    <t>S2</t>
  </si>
  <si>
    <t>3Q</t>
  </si>
  <si>
    <t>S3</t>
  </si>
  <si>
    <t>Dedahan kepada entiti berkaitan dalam kumpulan</t>
  </si>
  <si>
    <t>Dedahan kepada entiti bukan berkaitan</t>
  </si>
  <si>
    <t>Intragroup exposures</t>
  </si>
  <si>
    <t>Unrelated counterparty exposures</t>
  </si>
  <si>
    <t>DBG</t>
  </si>
  <si>
    <t>LIFB</t>
  </si>
  <si>
    <t>Bank-bank di LIBFC</t>
  </si>
  <si>
    <t>Jumlah hutang luar negeri</t>
  </si>
  <si>
    <t>DBGs</t>
  </si>
  <si>
    <t>LIFBs</t>
  </si>
  <si>
    <t>LIBFC banks</t>
  </si>
  <si>
    <t>Total external debt</t>
  </si>
  <si>
    <t>Net open position</t>
  </si>
  <si>
    <t>FX</t>
  </si>
  <si>
    <t>USD</t>
  </si>
  <si>
    <t>Banking system – Foreign Currency External ‘Debt-at-Risk’ and Liquid Assets</t>
  </si>
  <si>
    <t>% bahagian daripada jumlah</t>
  </si>
  <si>
    <t>% share of sub-total</t>
  </si>
  <si>
    <t xml:space="preserve">Institusi kewangan pembangunan </t>
  </si>
  <si>
    <t>Penanggung insurans dan pengendali takaful</t>
  </si>
  <si>
    <t>Banks</t>
  </si>
  <si>
    <t xml:space="preserve">Development financial institutions </t>
  </si>
  <si>
    <t>Insurers and takaful operators</t>
  </si>
  <si>
    <t>Pembiayaan akhir untuk harta kediaman</t>
  </si>
  <si>
    <t>End-financing for residential property</t>
  </si>
  <si>
    <t>Modal kerja untuk pembinaan dan pembangunan harta tanah</t>
  </si>
  <si>
    <t>Working capital for construction and development of properties</t>
  </si>
  <si>
    <t>Pembiayaan penyambung untuk pembinaan dan pembangunan harta tanah</t>
  </si>
  <si>
    <t>Bridging financing for construction and development of properties</t>
  </si>
  <si>
    <t>Pelaburan dalam harta tanah</t>
  </si>
  <si>
    <t>Investment in properties</t>
  </si>
  <si>
    <t>Other non-residential properties (including office space)</t>
  </si>
  <si>
    <t>Kompleks beli-belah</t>
  </si>
  <si>
    <t>Shopping complexes</t>
  </si>
  <si>
    <t>Ruang pejabat dan kompleks beli-belah</t>
  </si>
  <si>
    <t>Pembinaan harta kediaman</t>
  </si>
  <si>
    <t>Pembinaan harta bukan kediaman</t>
  </si>
  <si>
    <t>Peak</t>
  </si>
  <si>
    <t>Number of borrowers with more than 3 outstanding housing loans (annual change)</t>
  </si>
  <si>
    <t>Months on book</t>
  </si>
  <si>
    <t>Bulan dalam buku</t>
  </si>
  <si>
    <t>Rajah 1.23:</t>
  </si>
  <si>
    <t xml:space="preserve">Chart 1.23: </t>
  </si>
  <si>
    <t xml:space="preserve">Puncak </t>
  </si>
  <si>
    <t>Note: Net interest margin is the financing margin net of impairment provisions and operating costs</t>
  </si>
  <si>
    <t>Total capital ratio</t>
  </si>
  <si>
    <t>Q4</t>
  </si>
  <si>
    <t>Q2</t>
  </si>
  <si>
    <t>Sistem Perbankan - Komposisi Liabiliti Pendanaan Mengikut Instrumen</t>
  </si>
  <si>
    <t xml:space="preserve">Banking System - Composition of Funding Liabilities by Instrument
</t>
  </si>
  <si>
    <t>% daripada jumlah liabiliti pendanaan</t>
  </si>
  <si>
    <t>% of total funding liabilities</t>
  </si>
  <si>
    <t>Modal</t>
  </si>
  <si>
    <t>Capital</t>
  </si>
  <si>
    <t>Deposit</t>
  </si>
  <si>
    <t>Deposits</t>
  </si>
  <si>
    <t>Peminjaman antara bank</t>
  </si>
  <si>
    <t>Peminjaman jangka panjang</t>
  </si>
  <si>
    <t>Long-term borrowings</t>
  </si>
  <si>
    <t>Rajah 1.27:</t>
  </si>
  <si>
    <r>
      <rPr>
        <i/>
        <sz val="10"/>
        <rFont val="Arial"/>
        <family val="2"/>
      </rPr>
      <t>a</t>
    </r>
    <r>
      <rPr>
        <sz val="10"/>
        <rFont val="Arial"/>
        <family val="2"/>
      </rPr>
      <t xml:space="preserve"> Awalan</t>
    </r>
  </si>
  <si>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Preliminary</t>
    </r>
  </si>
  <si>
    <t>Transaksi derivatif dengan bank
(% daripada modal sistem perbankan)</t>
  </si>
  <si>
    <t>Deposit dengan bank
(% daripada asas deposit sistem perbankan)</t>
  </si>
  <si>
    <t>Pembiayaan kepada isi rumah
(% daripada hutang isi rumah)</t>
  </si>
  <si>
    <t>Sekuriti hutang IKBB yang dipegang bank dan penanggung insurans
(% daripada modal bank and insurans)</t>
  </si>
  <si>
    <t>Peminjaman daripada bank
(% daripada modal sistem perbankan)</t>
  </si>
  <si>
    <t>Pelaburan dalam ekuiti
(% daripada permodalan pasaran ekuiti)</t>
  </si>
  <si>
    <t>Pegangan saham dalam bank
(% daripada ekuiti bank yang tersenarai)</t>
  </si>
  <si>
    <t>Pelaburan dalam sekuriti hutang
(% daripada sekuriti hutang terkumpul)</t>
  </si>
  <si>
    <t>Deposit dan sumbangan daripada isi rumah
(% daripada aset kewangan isi rumah)</t>
  </si>
  <si>
    <t>Derivatives transactions with banks
(% of banking system capital)</t>
  </si>
  <si>
    <t>Deposits with banks
(% of banking system deposit base)</t>
  </si>
  <si>
    <t>Financing to households
(% of household debt)</t>
  </si>
  <si>
    <t>NBFI debt securities held by banks and insurers
(% of banking system and insurance sector capital)</t>
  </si>
  <si>
    <t>Borrowings from banks
(% of banking system capital)</t>
  </si>
  <si>
    <t>Investment in equities 
(% of equity market capitalisation)</t>
  </si>
  <si>
    <t>Shareholding in banks 
(% of equity of listed banks)</t>
  </si>
  <si>
    <t>Investment in debt securities
(% of debt securities outstanding)</t>
  </si>
  <si>
    <t>Deposits and contributions from households
(% of household assets)</t>
  </si>
  <si>
    <r>
      <t>2018</t>
    </r>
    <r>
      <rPr>
        <i/>
        <sz val="10"/>
        <color theme="1"/>
        <rFont val="Arial"/>
        <family val="2"/>
      </rPr>
      <t>a</t>
    </r>
  </si>
  <si>
    <r>
      <t>2018</t>
    </r>
    <r>
      <rPr>
        <i/>
        <sz val="10"/>
        <color theme="1"/>
        <rFont val="Arial"/>
        <family val="2"/>
      </rPr>
      <t>p</t>
    </r>
  </si>
  <si>
    <t>Bank Negara Malaysia, Suruhanjaya Sekuriti Malaysia, Suruhanjaya Koperasi Malaysia, penyata kewangan yang diterbitkan dan anggaran Bank Negara Malaysia</t>
  </si>
  <si>
    <t xml:space="preserve">Bank Negara Malaysia, Securities Commission Malaysia, Malaysia Co-operative Societies Commission, published financial statements and Bank Negara Malaysia estimates  </t>
  </si>
  <si>
    <t>Kumpulan wang simpanan dan pencen</t>
  </si>
  <si>
    <t>IKP lain*</t>
  </si>
  <si>
    <t>Industri pengurusan dana</t>
  </si>
  <si>
    <t>Provident &amp; pension funds</t>
  </si>
  <si>
    <t>Other DFIs*</t>
  </si>
  <si>
    <t>Residential property</t>
  </si>
  <si>
    <t>Non-residential property</t>
  </si>
  <si>
    <t>Office space and shopping complex</t>
  </si>
  <si>
    <t>Lain-lain*</t>
  </si>
  <si>
    <t>Others*</t>
  </si>
  <si>
    <t>Sistem Perbankan – Nisbah Modal Ekuiti Biasa Kumpulan 1 Selepas Kejutan</t>
  </si>
  <si>
    <t>Banking System – Post-shock CET1 Capital Ratios</t>
  </si>
  <si>
    <t>Senario Dasar</t>
  </si>
  <si>
    <t>Senario Buruk 1</t>
  </si>
  <si>
    <t>Senario Buruk 2</t>
  </si>
  <si>
    <t>Baseline Scenario</t>
  </si>
  <si>
    <t>Adverse Scenario 1</t>
  </si>
  <si>
    <t>Adverse Scenario 2</t>
  </si>
  <si>
    <t>Sistem Perbankan – Nisbah Pinjaman Terjejas Kasar</t>
  </si>
  <si>
    <t>Banking System – Gross Impaired Loans Ratio</t>
  </si>
  <si>
    <t>Sistem Perbankan – Punca Kerugian dalam Senario Buruk 2</t>
  </si>
  <si>
    <t>Banking System – Loss Drivers in Adverse Scenario 2</t>
  </si>
  <si>
    <t>Business</t>
  </si>
  <si>
    <t xml:space="preserve">Perniagaan lain </t>
  </si>
  <si>
    <t>Other business</t>
  </si>
  <si>
    <t>Peminjam besar</t>
  </si>
  <si>
    <t>Large borrowers</t>
  </si>
  <si>
    <t>Isi rumah</t>
  </si>
  <si>
    <t>Household</t>
  </si>
  <si>
    <t xml:space="preserve">Lain-lain </t>
  </si>
  <si>
    <t>Risiko pasaran</t>
  </si>
  <si>
    <t>Market risk</t>
  </si>
  <si>
    <t xml:space="preserve">Risiko penularan </t>
  </si>
  <si>
    <t xml:space="preserve">Contagion risk </t>
  </si>
  <si>
    <t>Pendanaan luar negeri</t>
  </si>
  <si>
    <t xml:space="preserve">External funding </t>
  </si>
  <si>
    <t>Harta tanah</t>
  </si>
  <si>
    <t>Real estate</t>
  </si>
  <si>
    <t>Perkilangan</t>
  </si>
  <si>
    <t>Manufacturing</t>
  </si>
  <si>
    <t>Pembinaan</t>
  </si>
  <si>
    <t>Construction</t>
  </si>
  <si>
    <t>Perdagangan borong &amp; runcit, restoran &amp; hotel</t>
  </si>
  <si>
    <t>Wholesale &amp; retail trade and restaurants &amp; hotels</t>
  </si>
  <si>
    <t>Pengangkutan, penyimpanan &amp; komunikasi</t>
  </si>
  <si>
    <t>Transport, storage &amp; communication</t>
  </si>
  <si>
    <t>Aktiviti kewangan, insurans &amp; perniagaan</t>
  </si>
  <si>
    <t>Finance, insurance &amp; business activities</t>
  </si>
  <si>
    <t>Life</t>
  </si>
  <si>
    <t>General</t>
  </si>
  <si>
    <t>Hayat</t>
  </si>
  <si>
    <t>Am</t>
  </si>
  <si>
    <t>Initial CAR</t>
  </si>
  <si>
    <t>&lt;3</t>
  </si>
  <si>
    <t>5 - 7</t>
  </si>
  <si>
    <t>7 - 10</t>
  </si>
  <si>
    <t>&gt;10</t>
  </si>
  <si>
    <t>Pasaran Harta Tanah – Analisis Vintaj bagi Pinjaman Perumahan dalam Sistem Perbankan</t>
  </si>
  <si>
    <t>Property Market – Vintage Analysis for Housing Loans in the Banking System</t>
  </si>
  <si>
    <t>Data termasuk pinjaman terjejas yang dihapus kira oleh bank</t>
  </si>
  <si>
    <t>Data include impaired loans written off by banks</t>
  </si>
  <si>
    <t>Kadar mungkir</t>
  </si>
  <si>
    <t>Default rate</t>
  </si>
  <si>
    <t>Pasaran Harta Tanah – Analisis Vintaj bagi Pinjaman untuk Membeli Harta Bukan Kediaman dalam Sistem Perbankan</t>
  </si>
  <si>
    <t>Property Market – Vintage Analysis for Non-Residential Property Loans in the Banking System</t>
  </si>
  <si>
    <t>Rajah /  Chart</t>
  </si>
  <si>
    <t>Tajuk rajah</t>
  </si>
  <si>
    <t>Chart Title</t>
  </si>
  <si>
    <t>1.3</t>
  </si>
  <si>
    <t>1.10</t>
  </si>
  <si>
    <t>1.30</t>
  </si>
  <si>
    <t>1.40</t>
  </si>
  <si>
    <t>Growth of Islamic Financing</t>
  </si>
  <si>
    <t>Ringgit Exchange Rate against the US Dollar</t>
  </si>
  <si>
    <t>Payment Card Transaction Volume by Card Type</t>
  </si>
  <si>
    <t>Bilangan Terminal POS</t>
  </si>
  <si>
    <t>Number of POS Terminals</t>
  </si>
  <si>
    <t>MDR Purata Mengikut Jenis Urus Niaga Kad Pembayaran</t>
  </si>
  <si>
    <t>Average MDR by Type of Payment Card Transactions</t>
  </si>
  <si>
    <t>Kes Kebankrapan Mengikut Tujuan Pinjaman</t>
  </si>
  <si>
    <t>Bankruptcy Cases by Loan Purpose</t>
  </si>
  <si>
    <t>Jumlah Pembiayaan Peribadi Mengikut Kegunaan</t>
  </si>
  <si>
    <t xml:space="preserve">Outstanding Personal Financing By Usage </t>
  </si>
  <si>
    <t>Komposisi Pelanggan AKPK dengan Pembiayaan Peribadi Mengikut Kegunaan dan Kumpulan Pendapatan</t>
  </si>
  <si>
    <t xml:space="preserve">Composition of AKPK Customers with PF by Usage and Monthly Income Group </t>
  </si>
  <si>
    <t xml:space="preserve">Rajah 1.7: </t>
  </si>
  <si>
    <t xml:space="preserve">Chart 1.7: </t>
  </si>
  <si>
    <t>Rajah 1.8:</t>
  </si>
  <si>
    <t xml:space="preserve">Chart 1.8: </t>
  </si>
  <si>
    <t xml:space="preserve">Rajah 1.9: </t>
  </si>
  <si>
    <t xml:space="preserve">Chart 1.9: </t>
  </si>
  <si>
    <t xml:space="preserve">Rajah 1.10: </t>
  </si>
  <si>
    <t>Chart 1.10:</t>
  </si>
  <si>
    <t xml:space="preserve">Rajah 1.11: </t>
  </si>
  <si>
    <t>Chart 1.11</t>
  </si>
  <si>
    <t xml:space="preserve">Rajah 1.12: </t>
  </si>
  <si>
    <t>Pasaran Harta Tanah - Pelunasan Awal Pinjaman Perumahan dan Peminjam dengan Tiga dan Ke Atas Pinjaman Perumahan</t>
  </si>
  <si>
    <t xml:space="preserve">Chart 1.12: </t>
  </si>
  <si>
    <t xml:space="preserve">Rajah 1.13: </t>
  </si>
  <si>
    <t xml:space="preserve">Chart 1.13: </t>
  </si>
  <si>
    <t xml:space="preserve">Rajah 1.14: </t>
  </si>
  <si>
    <t xml:space="preserve">Chart 1.14: </t>
  </si>
  <si>
    <t>Rajah 1.15:</t>
  </si>
  <si>
    <t>Chart 1.15:</t>
  </si>
  <si>
    <t>Rajah 1.16:</t>
  </si>
  <si>
    <t>Chart 1.16:</t>
  </si>
  <si>
    <t xml:space="preserve">Rajah 1.17: </t>
  </si>
  <si>
    <t>Chart 1.17:</t>
  </si>
  <si>
    <t xml:space="preserve">Sektor Perniagaan – Pinjaman Terjejas Kasar </t>
  </si>
  <si>
    <t xml:space="preserve">Rajah 1.19: </t>
  </si>
  <si>
    <t xml:space="preserve">Chart 1.19: </t>
  </si>
  <si>
    <t>Rajah 1.22:</t>
  </si>
  <si>
    <t>Rajah 1.24:</t>
  </si>
  <si>
    <t xml:space="preserve">Chart 1.24: </t>
  </si>
  <si>
    <t>Rajah 1.25:</t>
  </si>
  <si>
    <t xml:space="preserve">Chart 1.25: </t>
  </si>
  <si>
    <t>Rajah 1.26:</t>
  </si>
  <si>
    <t xml:space="preserve">Chart 1.26: </t>
  </si>
  <si>
    <t xml:space="preserve">Chart 1.27: </t>
  </si>
  <si>
    <t>Rajah 1.29:</t>
  </si>
  <si>
    <t>Chart 1.29:</t>
  </si>
  <si>
    <t xml:space="preserve">Rajah 1.31: </t>
  </si>
  <si>
    <t xml:space="preserve">Chart 1.31: </t>
  </si>
  <si>
    <t xml:space="preserve">Rajah 1.33: </t>
  </si>
  <si>
    <t xml:space="preserve">Chart 1.33: </t>
  </si>
  <si>
    <t>Rajah 1.34:</t>
  </si>
  <si>
    <t xml:space="preserve">Chart 1.34: </t>
  </si>
  <si>
    <t>Business Sector –  Non-Financial Corporate Debt-to-GDP Ratio</t>
  </si>
  <si>
    <t>Sektor Perniagaan –  Nisbah Hutang Syarikat Korporat Bukan Kewangan kepada KDNK</t>
  </si>
  <si>
    <t>1.17</t>
  </si>
  <si>
    <t>Business Sector –  Gross Impaired Loans</t>
  </si>
  <si>
    <t xml:space="preserve">Chart 1.22: </t>
  </si>
  <si>
    <t>Sistem Perbankan - Nisbah Perlindungan Mudah Tunai, Nisbah Pinjaman kepada Dana dan Nisbah Pinjaman kepada Dana dan Ekuiti</t>
  </si>
  <si>
    <t>Banking System - Liquidity Coverage Ratio, Loan-to-Fund Ratio and Loan-to-Fund-and-Equity Ratio</t>
  </si>
  <si>
    <t>Loan-to-fund-and-equity ratio</t>
  </si>
  <si>
    <t>Hutang Luar Negeri Bank-Bank - Mengikut Jenis Bank</t>
  </si>
  <si>
    <t>Banks’ External Debt - by Type of Bank</t>
  </si>
  <si>
    <t>% daripada jumlah hutang luar negeri</t>
  </si>
  <si>
    <t>% of total external debt</t>
  </si>
  <si>
    <t>Hutang Luar Negeri Bank-Bank -  Mengikut Jenis Dedahan dan Instrumen</t>
  </si>
  <si>
    <t xml:space="preserve">Banks’ External Debt - by 
Type of Exposure and Instrument
</t>
  </si>
  <si>
    <t>Deposit diterima oleh institusi kewangan &amp; vostro</t>
  </si>
  <si>
    <t>Dalam kumpulan</t>
  </si>
  <si>
    <t>Deposit diterima daripada entiti bukan institusi kewangan</t>
  </si>
  <si>
    <t>Hutang Luar Negeri Bank-Bank - Mengikut Instrumen</t>
  </si>
  <si>
    <t>Banks' External Debt - by Instrument</t>
  </si>
  <si>
    <t>Sistem Perbankan - Hutang Luar Negeri Berisiko dan Aset Mudah Tunai FCY</t>
  </si>
  <si>
    <t>Hutang luar negeri jangka pendek FCY</t>
  </si>
  <si>
    <t>Aset mudah tunai FCY</t>
  </si>
  <si>
    <t>Hutang luar negeri berisiko FCY</t>
  </si>
  <si>
    <t>Foreign currency short-term external debt</t>
  </si>
  <si>
    <t>Foreign currency liquid assets</t>
  </si>
  <si>
    <t>Foreign currency external 'debt-at-risk'</t>
  </si>
  <si>
    <t>Rajah 1.28:</t>
  </si>
  <si>
    <t xml:space="preserve">Chart 1.28: </t>
  </si>
  <si>
    <t>Kedudukan terbuka bersih</t>
  </si>
  <si>
    <t>% daripada modal</t>
  </si>
  <si>
    <t>% of total capital</t>
  </si>
  <si>
    <t>Kumpulan Perbankan Domestik - Penunjuk Kekukuhan Kewangan Utama Operasi Luar Negeri</t>
  </si>
  <si>
    <t>Domestic Banking Groups - Key Financial Indicators of Overseas Operations</t>
  </si>
  <si>
    <t xml:space="preserve">Institusi Kewangan Bukan Bank - Kesalinghubungan IKBB dengan Sistem Kewangan 
</t>
  </si>
  <si>
    <t>Non-Bank Financial Institutions - Interlinkages of NBFIs with the Financial System</t>
  </si>
  <si>
    <t xml:space="preserve">Bank Negara Malaysia, Suruhanjaya Sekuriti Malaysia, Suruhanjaya Koperasi Malaysia dan penyata kewangan yang diterbitkan </t>
  </si>
  <si>
    <t xml:space="preserve">Bank Negara Malaysia, Securities Commission Malaysia, Malaysia Co-operative Societies Commission and published financial statements </t>
  </si>
  <si>
    <t>Rajah 1.30:</t>
  </si>
  <si>
    <t>Komposisi Aset Sistem Kewangan</t>
  </si>
  <si>
    <t>Chart 1.30:</t>
  </si>
  <si>
    <t>Financial System - Composition of Assets</t>
  </si>
  <si>
    <t>a Awalan</t>
  </si>
  <si>
    <t>* Merujuk Institusi Kewangan Pembangunan (IKP) lain yang tidak dikawal selia oleh Bank di bawah Akta Institusi Kewangan Pembangunan 2002 (AIKP 2002)</t>
  </si>
  <si>
    <t>** Merujuk pemegang pajak gadai, pemberi pinjam wang, penyedia pembiayaan pendidikan bukan bank, penyedia pembiayaan sewa beli bukan bank, syarikat pemegang amanah milik kerajaan, dan pertubuhan keselamatan sosial</t>
  </si>
  <si>
    <t xml:space="preserve">^ Merujuk sekuriti bersandarkan aset terkumpul dan saiz aset perbadanan gadai janji kebangsaan </t>
  </si>
  <si>
    <r>
      <t xml:space="preserve">p </t>
    </r>
    <r>
      <rPr>
        <sz val="10"/>
        <color theme="1"/>
        <rFont val="Arial"/>
        <family val="2"/>
      </rPr>
      <t>Preliminary</t>
    </r>
  </si>
  <si>
    <t>* Refers to other Development Financial Institutions (DFIs) that are not regulated by the Bank under the Development Financial Institutions Act 2002 (DFIA 2002)</t>
  </si>
  <si>
    <t>** Refers to pawn brokers, money lenders, non-bank provider of  education financing, non-bank providers of hire purchase financing, government-owned trustee company, and social security organisation</t>
  </si>
  <si>
    <t>^ Refers to outstanding asset-backed securities and asset size of national mortgage corporation</t>
  </si>
  <si>
    <t>Peratusan kepada aset sistem kewangan</t>
  </si>
  <si>
    <t>Percentage of financial system assets</t>
  </si>
  <si>
    <t>Pihak Berkuasa Pengawasan:</t>
  </si>
  <si>
    <t>Kementerian Kerajaan</t>
  </si>
  <si>
    <t>Suruhanjaya Koperasi Malaysia</t>
  </si>
  <si>
    <t>Suruhanjaya Sekuriti Malaysia</t>
  </si>
  <si>
    <t>Tiada pihak berkuasa pengawasan</t>
  </si>
  <si>
    <t>Oversight Authority:</t>
  </si>
  <si>
    <t>Government ministries</t>
  </si>
  <si>
    <t>Malaysia Co-operative Societies Comission</t>
  </si>
  <si>
    <t>Securities Commission Malaysia</t>
  </si>
  <si>
    <t>No oversight authority</t>
  </si>
  <si>
    <t>Institusi Kewangan Bukan Bank:</t>
  </si>
  <si>
    <t>Lain-lain**</t>
  </si>
  <si>
    <t>Koperasi</t>
  </si>
  <si>
    <t>Entiti pensekuritian^</t>
  </si>
  <si>
    <t>Syarikat pemfaktoran dan pemajakan</t>
  </si>
  <si>
    <t>Bank, IKP yang dikawal selia di bawah AIKP 2002, penanggung insurans dan pengeluar kad kredit bukan bank</t>
  </si>
  <si>
    <t>Non-bank financial institutions:</t>
  </si>
  <si>
    <t>Others**</t>
  </si>
  <si>
    <t>Co-operatives</t>
  </si>
  <si>
    <t>Fund management industry</t>
  </si>
  <si>
    <t>Securitisation vehicles^</t>
  </si>
  <si>
    <t>Leasing &amp; factoring companies</t>
  </si>
  <si>
    <t>Banks, DFIs regulated under DFIA 2002, insurance companies and non-bank credit card issuers</t>
  </si>
  <si>
    <t xml:space="preserve">Pasaran Harta Tanah: Dedahan Institusi Kewangan Terhadap Pasaran Harta Tanah </t>
  </si>
  <si>
    <t xml:space="preserve">Property Market: Financial Institutions' Exposures to the Property Market </t>
  </si>
  <si>
    <t>Bank-bank</t>
  </si>
  <si>
    <t>End-financing for residential properties</t>
  </si>
  <si>
    <t xml:space="preserve">Pembiayaan akhir untuk harta bukan kediaman </t>
  </si>
  <si>
    <t>End-financing for non-residential properties</t>
  </si>
  <si>
    <t>Bon korporat/sukuk diterbitkan oleh pemaju harta tanah yang dipegang oleh institusi kewangan</t>
  </si>
  <si>
    <t>Corporate bonds/sukuk issued by property developers, held by financial institutions</t>
  </si>
  <si>
    <t>Pasaran Harta Tanah: Pertumbuhan Tahunan Pembiayaan Akhir Mengikut Segmen</t>
  </si>
  <si>
    <t>Property Market: Annual Growth of End-Financing by Segment</t>
  </si>
  <si>
    <t>Harta bukan kediaman lain (termasuk ruang pejabat)</t>
  </si>
  <si>
    <t>Bilangan peminjam yang mempunyai tiga atau lebih pinjaman perumahan (perubahan tahunan)</t>
  </si>
  <si>
    <t>Pinjaman harta kediaman yang selesai dibayar dalam tempoh tiga tahun (daripada jumlah terkumpul pinjaman perumahan yang dibayar sepenuhnya)</t>
  </si>
  <si>
    <t xml:space="preserve">Housing loans settled less than 3 years (share of total housing loans settled) </t>
  </si>
  <si>
    <t>Pasaran Harta Tanah - Kadar Kelulusan bagi Pinjaman Mengikut Tujuan</t>
  </si>
  <si>
    <t>Property Market - Approval Rate for Loans by Purpose</t>
  </si>
  <si>
    <t>Pembiayaan akhir bagi harta kediaman</t>
  </si>
  <si>
    <t>Pembiayaan akhir bagi ruang pejabat dan kompleks beli-belah</t>
  </si>
  <si>
    <t>End-financing for OSSC</t>
  </si>
  <si>
    <t>Construction of residential property</t>
  </si>
  <si>
    <t>Construction of non-residential property</t>
  </si>
  <si>
    <t>Pasaran Harta Tanah - Nisbah Pinjaman Terjejas bagi Pembiayaan Akhir Mengikut Segmen</t>
  </si>
  <si>
    <t>Property Market - Impairment Ratio for End-Financing by Segment</t>
  </si>
  <si>
    <t>Rajah 1.40:</t>
  </si>
  <si>
    <t>Chart 1.40:</t>
  </si>
  <si>
    <t>Rajah 1.41:</t>
  </si>
  <si>
    <t>Chart 1.41:</t>
  </si>
  <si>
    <t>Rajah 1.42:</t>
  </si>
  <si>
    <t>Chart 1.42:</t>
  </si>
  <si>
    <t>Sektor Insurans dan Takaful – Nisbah Kecukupan Modal</t>
  </si>
  <si>
    <t>Insurance and Takaful Sector  ̶  Capital Adequacy Ratio</t>
  </si>
  <si>
    <t>Sektor Insurans Hayat dan Takaful Keluarga - Komposisi Pendapatan dan Perbelanjaan</t>
  </si>
  <si>
    <t>Life Insurance and Family Takaful Sector - Composition of Income and Outgo</t>
  </si>
  <si>
    <t>Komposisi Keuntungan</t>
  </si>
  <si>
    <t>Sektor Insurans dan Takaful Am: Pertumbuhan Premium Langsung Kasar dan Komposisi Produk</t>
  </si>
  <si>
    <t>General Insurance and Takaful Sector: Gross Direct Premiums Growth and Product Composition</t>
  </si>
  <si>
    <t>Total gross direct premium growth (RHS)</t>
  </si>
  <si>
    <t>Pertumbuhan jumlah premium kasar (skala kanan)</t>
  </si>
  <si>
    <t>Rajah 1.39:</t>
  </si>
  <si>
    <t>Chart 1.39:</t>
  </si>
  <si>
    <t>Property Market - Early Settlement of Housing Loans and Borrowers with Three or More Housing Loans</t>
  </si>
  <si>
    <t>Sistem Perbankan - Nisbah Modal</t>
  </si>
  <si>
    <t>Banking System - Capital Ratios</t>
  </si>
  <si>
    <t>Banking System - Asset Quality and Loan Loss Coverage</t>
  </si>
  <si>
    <t xml:space="preserve"> Sistem Perbankan - Kualiti Aset dan Perlindungan Kerugian Pinjaman</t>
  </si>
  <si>
    <t>1.43</t>
  </si>
  <si>
    <t>Sektor Isi Rumah – Pertumbuhan Tahunan Hutang</t>
  </si>
  <si>
    <t>*   Harta kediaman, harta bukan kediaman dan sekuriti
** Terutamanya kenderaan bermotor, pembiayaan peribadi dan kad kredit</t>
  </si>
  <si>
    <t>*   Residential properties, non-residential properties and securities
** Primarily motor vehicles, personal financing and credit card</t>
  </si>
  <si>
    <t>Pinjaman untuk pengumpulan harta*</t>
  </si>
  <si>
    <t>Pinjaman untuk tujuan penggunaan**</t>
  </si>
  <si>
    <t>Contribution to growth (percentage points)</t>
  </si>
  <si>
    <t>Rajah 1.6:</t>
  </si>
  <si>
    <t>Sektor Isi Rumah – Potensi Kerugian kepada Bank Sebelum dan Selepas Kejutan</t>
  </si>
  <si>
    <t>Chart 1.6:</t>
  </si>
  <si>
    <t>Household Sector – Potential Losses to Banks Under Pre- and Post-Shock Scenarios</t>
  </si>
  <si>
    <t>Pendapatan bulanan (RM'000)</t>
  </si>
  <si>
    <t>Monthly income (RM'000)</t>
  </si>
  <si>
    <t>Senario</t>
  </si>
  <si>
    <t xml:space="preserve">Baseline </t>
  </si>
  <si>
    <t xml:space="preserve">Peningkatan pasca kejutan </t>
  </si>
  <si>
    <t xml:space="preserve">Post-shock increase </t>
  </si>
  <si>
    <t>Jumlah (RM bilion)</t>
  </si>
  <si>
    <t>Total (RM billion)</t>
  </si>
  <si>
    <t xml:space="preserve">Rajah 1.32: </t>
  </si>
  <si>
    <t xml:space="preserve">Sistem Perbankan - Keberuntungan </t>
  </si>
  <si>
    <t xml:space="preserve">Chart 1.32: </t>
  </si>
  <si>
    <t>Banking System - Profitability</t>
  </si>
  <si>
    <t>Rajah 1.35</t>
  </si>
  <si>
    <t>Chart 1.35</t>
  </si>
  <si>
    <t>Modal lebihan melebihi pengawalseliaan minimum</t>
  </si>
  <si>
    <t>Capital Adequacy Ratio (RHS)</t>
  </si>
  <si>
    <t>Nisbah kecukupan modal (skala kanan)</t>
  </si>
  <si>
    <t>Rajah 1.36</t>
  </si>
  <si>
    <t>Chart 1.36</t>
  </si>
  <si>
    <t>Net capital gain/(loss)</t>
  </si>
  <si>
    <t>Net other income/(loss)</t>
  </si>
  <si>
    <t>Rajah 1.37</t>
  </si>
  <si>
    <t>Sektor Insurans Hayat dan Takaful Keluarga - Pertumbuhan Premium Perniagaan Baharu dan Komposisi Produk</t>
  </si>
  <si>
    <t>Chart 1.37</t>
  </si>
  <si>
    <t>Life Insurance and Family Takaful Sector - New Business Premium Growth and Product Composition</t>
  </si>
  <si>
    <t>Total new business premium growth (RHS)</t>
  </si>
  <si>
    <t>Rajah 1.39</t>
  </si>
  <si>
    <t>Chart 1.39</t>
  </si>
  <si>
    <t>Pertumbuhan jumlah premium langsung kasar (skala kanan)</t>
  </si>
  <si>
    <t>Rajah 1.43</t>
  </si>
  <si>
    <t>Sektor Insurans – Keputusan Ujian Tekanan terhadap Nisbah Kecukupan Modal (CAR)</t>
  </si>
  <si>
    <t>Chart 1.43</t>
  </si>
  <si>
    <t>Insurance Sector  ̶  Results of Stress Test on Capital Adequacy Ratio (CAR)</t>
  </si>
  <si>
    <t xml:space="preserve">CAR permulaan </t>
  </si>
  <si>
    <t>Worst CAR under Adverse Scenario 1</t>
  </si>
  <si>
    <t>CAR paling teruk di bawah Senario 1</t>
  </si>
  <si>
    <t>Worst CAR under Adverse Scenario 2</t>
  </si>
  <si>
    <t>CAR paling teruk di bawah Senario 2</t>
  </si>
  <si>
    <t>2.1</t>
  </si>
  <si>
    <t>Pembiayaan Terkumpul Sektor Perbankan</t>
  </si>
  <si>
    <t>Outstanding Banking Sector Financing</t>
  </si>
  <si>
    <t>2.2</t>
  </si>
  <si>
    <t>Sektor Insurans Hayat dan Takaful Keluarga - Premium dan Sumbangan Baharu Mengikut Saluran Pengagihan</t>
  </si>
  <si>
    <t>Life Insurance and Family Takaful - New Premiums and Contributions by Distribution Channels</t>
  </si>
  <si>
    <t>2.3</t>
  </si>
  <si>
    <t xml:space="preserve">Pertumbuhan Pembiayaan Islamik </t>
  </si>
  <si>
    <t>2.5</t>
  </si>
  <si>
    <t>Sekuriti Hutang dan Sukuk Terkumpul (Kerajaan dan Korporat)</t>
  </si>
  <si>
    <t xml:space="preserve">Outstanding Debt Securities and Sukuk (Government and Corporate) </t>
  </si>
  <si>
    <t>2.6</t>
  </si>
  <si>
    <t>Kadar Pertukaran Ringgit berbanding Dolar AS</t>
  </si>
  <si>
    <t>2.7</t>
  </si>
  <si>
    <t xml:space="preserve">Turun Naik Tersirat USD/RM Tempatan Satu Bulan </t>
  </si>
  <si>
    <t xml:space="preserve">Onshore USD/RM One-month Implied Volatility </t>
  </si>
  <si>
    <t>4.1</t>
  </si>
  <si>
    <t>Sektor Perbankan dan Insurans: Pecahan Kes Diterima</t>
  </si>
  <si>
    <t>Banking and Insurance Sector: Breakdown of Cases Received</t>
  </si>
  <si>
    <t>4.2</t>
  </si>
  <si>
    <t>Kes Diselesaikan/Ditutup</t>
  </si>
  <si>
    <t>Cases Resolved/Closed</t>
  </si>
  <si>
    <t>4.3</t>
  </si>
  <si>
    <t>Masa Diambil untuk Menyelesaikan Pertikaian</t>
  </si>
  <si>
    <t>Turnaround Time for Resolving Disputes</t>
  </si>
  <si>
    <t>4.4</t>
  </si>
  <si>
    <t>Aduan yang Diterima oleh Bank Mengikut Jenis FSP</t>
  </si>
  <si>
    <t>Complaints Received by the Bank in Terms of Type of FSPs</t>
  </si>
  <si>
    <t>4.5</t>
  </si>
  <si>
    <t>Aduan yang Diterima oleh Bank Mengikut Isu Utama</t>
  </si>
  <si>
    <t>Complaints Received by the Bank in Terms of Key Issues</t>
  </si>
  <si>
    <t>5.1</t>
  </si>
  <si>
    <t>RENTAS: Purata Urus Niaga Harian Mengikut Nilai dan Jumlah</t>
  </si>
  <si>
    <t>RENTAS: Daily Average by Value and Volume</t>
  </si>
  <si>
    <t>5.2</t>
  </si>
  <si>
    <t>Penipuan Kad Pembayaran Sebagai Peratusan daripada Jumlah Urus Niaga</t>
  </si>
  <si>
    <t>Payment Card Fraud as a Percentage of Total Transactions</t>
  </si>
  <si>
    <t>5.3</t>
  </si>
  <si>
    <t>Penipuan Perbankan Dalam Talian Sebagai Peratusan daripada Jumlah Urus Niaga</t>
  </si>
  <si>
    <t>Online Banking Fraud as a Percentage of Total Transactions</t>
  </si>
  <si>
    <t>5.4</t>
  </si>
  <si>
    <t>5.5</t>
  </si>
  <si>
    <t>5.6</t>
  </si>
  <si>
    <t>Jumlah Urus Niaga bagi Cek, IBG dan Pindahan Segera</t>
  </si>
  <si>
    <t>Transaction Volume for Cheques, IBG and Instant Transfer</t>
  </si>
  <si>
    <t>5.7</t>
  </si>
  <si>
    <t xml:space="preserve">Jumlah Urus Niaga Kad Pembayaran Mengikut Jenis Kad </t>
  </si>
  <si>
    <t>5.8</t>
  </si>
  <si>
    <t>Bilangan Pengeluar Wang Elektronik Bukan Bank yang Diluluskan di Malaysia</t>
  </si>
  <si>
    <t>Number of Approved Non-bank E-money Issuers in Malaysia</t>
  </si>
  <si>
    <t>5.9</t>
  </si>
  <si>
    <t>Jumlah dan Nilai Urus Niaga Pembayaran Mudah Alih Bukan Bank</t>
  </si>
  <si>
    <t>Non-bank Mobile Payment Transaction Volume and Value</t>
  </si>
  <si>
    <t>Box Article 1 (Understanding Financing through the Lens of Small and Medium Enterprises (SMEs))</t>
  </si>
  <si>
    <t>Chart title</t>
  </si>
  <si>
    <t>Margin Keuntungan PKS mengikut Sektor</t>
  </si>
  <si>
    <t>Profit Margin of SMEs by Sector</t>
  </si>
  <si>
    <t>Sumber Pembiayaan mengikut Saiz</t>
  </si>
  <si>
    <t>Sources of Financing by Firm Size</t>
  </si>
  <si>
    <t>Sumber Pembiayaan mengikut Umur Firma</t>
  </si>
  <si>
    <t>Sources of Financing by Age of Firms</t>
  </si>
  <si>
    <t>Kekangan Perniagaan yang dihadapi PKS</t>
  </si>
  <si>
    <t>Business constraints faced by SMEs</t>
  </si>
  <si>
    <t>Kadar Penolakan Permohonan oleh Institusi Kewangan mengikut Segmen Utama</t>
  </si>
  <si>
    <t>Rejection Rate of Applications by FIs for Key Segments</t>
  </si>
  <si>
    <t>Bantuan Kerajaan dianggap sebagai Paling Berguna oleh PKS berbanding dengan Kekangan Utama yang Dihadapi</t>
  </si>
  <si>
    <t xml:space="preserve">Government Assistance Deemed Most Useful by SMEs 
versus the Key Constraints Faced </t>
  </si>
  <si>
    <t>Kesedaran PKS Mengenai Bantuan Kerajaan</t>
  </si>
  <si>
    <t xml:space="preserve">SME Awareness on Government Assistance </t>
  </si>
  <si>
    <t>Tingkah Laku Pembiayaan oleh PKS yang Berautomasi</t>
  </si>
  <si>
    <t>Financing Behaviour of Automating Firms</t>
  </si>
  <si>
    <t>Rajah 2.1</t>
  </si>
  <si>
    <t>Chart 2.1</t>
  </si>
  <si>
    <t xml:space="preserve">Bank Negara Malaysia </t>
  </si>
  <si>
    <t>Pertumbuhan pembiayaan sektor perbankan meningkat pada tahun 2018</t>
  </si>
  <si>
    <t>Growth of banking sector financing picked up in 2018</t>
  </si>
  <si>
    <t>Perusahaan besar</t>
  </si>
  <si>
    <t>PKS</t>
  </si>
  <si>
    <t>Lain -lain</t>
  </si>
  <si>
    <t>Pertumbuhan agregat (skala kanan)</t>
  </si>
  <si>
    <t>Large enterprise</t>
  </si>
  <si>
    <t>SME</t>
  </si>
  <si>
    <t>Households</t>
  </si>
  <si>
    <t>Aggregate growth (RHS)</t>
  </si>
  <si>
    <t>Rajah 2.2</t>
  </si>
  <si>
    <t>Chart 2.2</t>
  </si>
  <si>
    <t>Agensi dan bankasurans terus menjadi saluran utama bagi perniagaan baharu</t>
  </si>
  <si>
    <t>Agency and bancassurance continue to be main channels of new business</t>
  </si>
  <si>
    <t>% daripada Premium dan Sumbangan Baharu mengikut Saluran Pengagihan</t>
  </si>
  <si>
    <t>% of New Premiums and Contributions by Distribution Channels</t>
  </si>
  <si>
    <t>Pelanggan langsung</t>
  </si>
  <si>
    <t>Ejen</t>
  </si>
  <si>
    <t>Broker</t>
  </si>
  <si>
    <t>Institusi perbankan</t>
  </si>
  <si>
    <t>Internet dan lain-lain</t>
  </si>
  <si>
    <t>Direct clients</t>
  </si>
  <si>
    <t>Agents</t>
  </si>
  <si>
    <t>Brokers</t>
  </si>
  <si>
    <t>Banking Institutions</t>
  </si>
  <si>
    <t>Internet and others</t>
  </si>
  <si>
    <t>Rajah 2.3</t>
  </si>
  <si>
    <t>Chart 2.3</t>
  </si>
  <si>
    <t>Pembiayaan Islam meningkat sebanyak 10.5% pada tahun 2018</t>
  </si>
  <si>
    <t>Islamic financing grew by 10.5% during the year</t>
  </si>
  <si>
    <t>Pertumbuhan pembiayaan Islam (Skala kanan)</t>
  </si>
  <si>
    <t>Pertumbuhan pembiayaan konvensional (Skala kanan)</t>
  </si>
  <si>
    <t>Perubahan tahunan (RM bilion)</t>
  </si>
  <si>
    <t>Islamic financing growth (RHS)</t>
  </si>
  <si>
    <t>Conventional loans growth (RHS)</t>
  </si>
  <si>
    <t>Annual Change (RM billion)</t>
  </si>
  <si>
    <t>Rajah 2.5</t>
  </si>
  <si>
    <t>Chart 2.5</t>
  </si>
  <si>
    <t>Sukuk mencakupi bahagian terbesar sekuriti hutang terkumpul</t>
  </si>
  <si>
    <t>Sukuk dominates total outstanding debt securities</t>
  </si>
  <si>
    <t>Sekuriti hutang konvensional</t>
  </si>
  <si>
    <t>Sukuk</t>
  </si>
  <si>
    <t>RM trilion</t>
  </si>
  <si>
    <t>Conventional debt securities</t>
  </si>
  <si>
    <t>Total</t>
  </si>
  <si>
    <t>RM trillion</t>
  </si>
  <si>
    <t>Rajah 2.6</t>
  </si>
  <si>
    <t>Chart 2.6</t>
  </si>
  <si>
    <t>Kadar tukaran mata wang Ringgit menurun 1.8% berbanding dolar AS pada tahun 2018</t>
  </si>
  <si>
    <t>Ringgit depreciated 1.8% against the US dollar in 2018</t>
  </si>
  <si>
    <t>Kadar Pertukaran Ringgit (USD/RM)</t>
  </si>
  <si>
    <t>Ringgit Exchange Rate (USD/RM)</t>
  </si>
  <si>
    <t>Rajah 2.7</t>
  </si>
  <si>
    <t>Chart 2.7</t>
  </si>
  <si>
    <t>Turun naik ringgit kekal stabil sepanjang 2018</t>
  </si>
  <si>
    <t>Ringgit volatility remained stable throughout 2018</t>
  </si>
  <si>
    <t>Turun Nailk Tersirat USD/RM (%)</t>
  </si>
  <si>
    <t>Implied Volatility of USD/RM (%)</t>
  </si>
  <si>
    <t>Rajah 4.1</t>
  </si>
  <si>
    <t>Chart 4.1</t>
  </si>
  <si>
    <t>Laporan Statistik OFS</t>
  </si>
  <si>
    <t>OFS Statistical Reports</t>
  </si>
  <si>
    <t>Okt 2014 - Sept 2016 (FMB)</t>
  </si>
  <si>
    <t>Okt 2014 - Sept 2018 (OFS)</t>
  </si>
  <si>
    <t>Oct 2014 - Sept 2016 (FMB)</t>
  </si>
  <si>
    <t>Oct 2014 - Sept 2018 (OFS)</t>
  </si>
  <si>
    <t>Insurans</t>
  </si>
  <si>
    <t>Insurance</t>
  </si>
  <si>
    <t>Takaful</t>
  </si>
  <si>
    <t>Perbankan konvensional/Perbankan Islam</t>
  </si>
  <si>
    <t>Banking/Islamic banking</t>
  </si>
  <si>
    <t>Rajah 4.2</t>
  </si>
  <si>
    <t>Chart 4.2</t>
  </si>
  <si>
    <t>Pecahan kes diselesaikan dan ditutup</t>
  </si>
  <si>
    <t>Breakdown of cases resolved and closed</t>
  </si>
  <si>
    <t>Diselesaikan pada peringkat pengantaraan</t>
  </si>
  <si>
    <t>Resolved at mediation stage</t>
  </si>
  <si>
    <t>Diselesaikan pada peringkat penghakiman</t>
  </si>
  <si>
    <t>Resolved at adjudication stage</t>
  </si>
  <si>
    <t>Menarik diri/tiada maklum balas daripada pengadu atau di luar bidang tugas OFS</t>
  </si>
  <si>
    <t>Withdrawn/no response from complainant or outside terms of reference</t>
  </si>
  <si>
    <t>Rajah 4.3</t>
  </si>
  <si>
    <t>Chart 4.3</t>
  </si>
  <si>
    <t xml:space="preserve">&lt; 1 bulan </t>
  </si>
  <si>
    <t>1 ke 2 bulan</t>
  </si>
  <si>
    <t>2 ke 3 bulan</t>
  </si>
  <si>
    <t>3 ke 4 bulan</t>
  </si>
  <si>
    <t>4 ke 6 bulan</t>
  </si>
  <si>
    <t>&gt; 6 bulan</t>
  </si>
  <si>
    <t>&lt; 1 month</t>
  </si>
  <si>
    <t>1 to 2 months</t>
  </si>
  <si>
    <t>2 to 3 months</t>
  </si>
  <si>
    <t>3 to 4 months</t>
  </si>
  <si>
    <t>4 to 6 months</t>
  </si>
  <si>
    <t>&gt; 6 months</t>
  </si>
  <si>
    <t>Kes</t>
  </si>
  <si>
    <t>Cases</t>
  </si>
  <si>
    <t>Rajah 4.4</t>
  </si>
  <si>
    <t>Chart 4.4</t>
  </si>
  <si>
    <t>Jan - Dis 2017</t>
  </si>
  <si>
    <t>Jan - Dis 2018</t>
  </si>
  <si>
    <t>Jan - Dec 2017</t>
  </si>
  <si>
    <t>Perbankan</t>
  </si>
  <si>
    <t xml:space="preserve">Banking </t>
  </si>
  <si>
    <t>Insurans/Takaful</t>
  </si>
  <si>
    <t>Insurance/Takaful</t>
  </si>
  <si>
    <t>Rajah 4.5</t>
  </si>
  <si>
    <t>Chart 4.5</t>
  </si>
  <si>
    <t xml:space="preserve">Jan - Dis 2018 </t>
  </si>
  <si>
    <t xml:space="preserve">Jan - Dec 2018 </t>
  </si>
  <si>
    <t>Fi dan Caj</t>
  </si>
  <si>
    <t>Fees and Charges</t>
  </si>
  <si>
    <t>Perlindungan Maklumat Pelanggan</t>
  </si>
  <si>
    <t>Safeguarding of Customers' Information</t>
  </si>
  <si>
    <t xml:space="preserve">Pemasaran dan Jualan </t>
  </si>
  <si>
    <t>Marketing and Sales</t>
  </si>
  <si>
    <t>Salah Kendali Wang Pelanggan</t>
  </si>
  <si>
    <t>Mishandling of Clients' Money</t>
  </si>
  <si>
    <t>Rajah 5.1:</t>
  </si>
  <si>
    <t>Chart 5.1:</t>
  </si>
  <si>
    <t>Mengikut nilai</t>
  </si>
  <si>
    <t>Operasi pasaran wang</t>
  </si>
  <si>
    <t>Pindahan dana pihak ketiga</t>
  </si>
  <si>
    <t>Pindahan dana antara bank</t>
  </si>
  <si>
    <t>Penyelesaian pertukaran asing</t>
  </si>
  <si>
    <t>Penyelesaian sekuriti</t>
  </si>
  <si>
    <t>By value</t>
  </si>
  <si>
    <t>Money market operation</t>
  </si>
  <si>
    <t>Third-party funds transfer</t>
  </si>
  <si>
    <t>Interbank funds transfer</t>
  </si>
  <si>
    <t>Foreign exchange settlement</t>
  </si>
  <si>
    <t>Securities settlement</t>
  </si>
  <si>
    <t>Mengikut jumlah</t>
  </si>
  <si>
    <t>'000</t>
  </si>
  <si>
    <t>By volume</t>
  </si>
  <si>
    <t>Rajah 5.2:</t>
  </si>
  <si>
    <t>Chart 5.2:</t>
  </si>
  <si>
    <t>Nilai</t>
  </si>
  <si>
    <t>Value</t>
  </si>
  <si>
    <t>Volume</t>
  </si>
  <si>
    <t>Rajah 5.3:</t>
  </si>
  <si>
    <t xml:space="preserve">Chart 5.3: </t>
  </si>
  <si>
    <t>2010</t>
  </si>
  <si>
    <t>2011</t>
  </si>
  <si>
    <t>2012</t>
  </si>
  <si>
    <t>2013</t>
  </si>
  <si>
    <t>2014</t>
  </si>
  <si>
    <t>2015</t>
  </si>
  <si>
    <t>2016</t>
  </si>
  <si>
    <t>2017</t>
  </si>
  <si>
    <t>Rajah 5.4</t>
  </si>
  <si>
    <t>Chart 5.4</t>
  </si>
  <si>
    <t>Kad debit jenama domestik</t>
  </si>
  <si>
    <t>Kad debit jenama antarabangsa</t>
  </si>
  <si>
    <t>Domestic brand debit card</t>
  </si>
  <si>
    <t>International brand debit card</t>
  </si>
  <si>
    <t>Credit card</t>
  </si>
  <si>
    <t>Rajah 5.5</t>
  </si>
  <si>
    <t>Chart 5.5</t>
  </si>
  <si>
    <t>Terminal POS</t>
  </si>
  <si>
    <r>
      <t>AAGR</t>
    </r>
    <r>
      <rPr>
        <vertAlign val="superscript"/>
        <sz val="11"/>
        <rFont val="Arial"/>
        <family val="2"/>
      </rPr>
      <t>1</t>
    </r>
  </si>
  <si>
    <t>POS Terminals</t>
  </si>
  <si>
    <t>Unit</t>
  </si>
  <si>
    <t>Rajah 5.7</t>
  </si>
  <si>
    <t>Chart 5.7</t>
  </si>
  <si>
    <t>Kad debit</t>
  </si>
  <si>
    <t>Kad caj</t>
  </si>
  <si>
    <t>Juta</t>
  </si>
  <si>
    <t>Debit card</t>
  </si>
  <si>
    <t>Charge card</t>
  </si>
  <si>
    <t>Million</t>
  </si>
  <si>
    <t>Rajah 5.8</t>
  </si>
  <si>
    <t>Chart 5.8</t>
  </si>
  <si>
    <t>Menawarkan penyelesaian pembayaran melalui aplikasi mudah alih</t>
  </si>
  <si>
    <t>Menawarkan penyelesaian pembayaran melalui saluran selain aplikasi mudah alih (contoh: kad pra bayar dan portal laman sesawang)</t>
  </si>
  <si>
    <t>Offers payment solution via mobile application</t>
  </si>
  <si>
    <t>Offers payment solution via channels other than mobile application (e.g. prepaid card and web portal)</t>
  </si>
  <si>
    <t>Rajah 5.9</t>
  </si>
  <si>
    <t>Chart 5.9</t>
  </si>
  <si>
    <t>Nilai Urus Niaga</t>
  </si>
  <si>
    <t>Jumlah Urus Niaga (skala kanan)</t>
  </si>
  <si>
    <t>RM juta</t>
  </si>
  <si>
    <t>Transaction value</t>
  </si>
  <si>
    <t>Transaction volume (RHS)</t>
  </si>
  <si>
    <t>RM million</t>
  </si>
  <si>
    <t>Rajah 5.6</t>
  </si>
  <si>
    <t>Chart 5.6</t>
  </si>
  <si>
    <t>Cek</t>
  </si>
  <si>
    <t>IBG &amp; Pindahan Segera</t>
  </si>
  <si>
    <t>Cheques</t>
  </si>
  <si>
    <t>IBG &amp; Instant Transfer</t>
  </si>
  <si>
    <t>Rajah 1</t>
  </si>
  <si>
    <t>Chart 1</t>
  </si>
  <si>
    <t>&lt; 5%</t>
  </si>
  <si>
    <t>5% - 10%</t>
  </si>
  <si>
    <t>&gt; 10 - 15%</t>
  </si>
  <si>
    <t>&gt; 15%</t>
  </si>
  <si>
    <t>Margin Keuntungan</t>
  </si>
  <si>
    <t>Profit Margin</t>
  </si>
  <si>
    <t>Keseluruhan</t>
  </si>
  <si>
    <t>Pertanian</t>
  </si>
  <si>
    <t>Agriculture</t>
  </si>
  <si>
    <t>Perkhidmatan</t>
  </si>
  <si>
    <t>Services</t>
  </si>
  <si>
    <t>Rajah 2</t>
  </si>
  <si>
    <t>Chart 2</t>
  </si>
  <si>
    <t>Angka-angka berlabel merujuk % daripada jumlah syarikat. Firma boleh memilih lebih daripada satu jawapan. Lain-lain termasuk pembiayaan alternatif serta geran kerajaan.</t>
  </si>
  <si>
    <t>Figures labelled refer to % of total firms. Firms can provide multiple answers. 
Others include alternative finance and Government grants.</t>
  </si>
  <si>
    <t>Keluarga dan sahabat handai</t>
  </si>
  <si>
    <t>Institusi kewangan</t>
  </si>
  <si>
    <t>Institusi kewangan mikro</t>
  </si>
  <si>
    <t>Dana yang dijana secara dalaman</t>
  </si>
  <si>
    <t>Wang tunai sendiri</t>
  </si>
  <si>
    <t>% responden</t>
  </si>
  <si>
    <t>Family and friends</t>
  </si>
  <si>
    <t>Financial institutions</t>
  </si>
  <si>
    <t>Microfinance institutions</t>
  </si>
  <si>
    <t>Internally-generated funds</t>
  </si>
  <si>
    <t>Own cash</t>
  </si>
  <si>
    <t>% of respondents</t>
  </si>
  <si>
    <t>Keseluruhan (dilabelkan)</t>
  </si>
  <si>
    <t>Overall (labelled)</t>
  </si>
  <si>
    <t>Mikro</t>
  </si>
  <si>
    <t>Micro</t>
  </si>
  <si>
    <t>Kecil</t>
  </si>
  <si>
    <t>Small</t>
  </si>
  <si>
    <t>Sederhana</t>
  </si>
  <si>
    <t>Medium</t>
  </si>
  <si>
    <t>Rajah 3</t>
  </si>
  <si>
    <t>Chart 3</t>
  </si>
  <si>
    <t>Hanya keluarga dan sahabat handai</t>
  </si>
  <si>
    <t>Wang tunai sendiri dan perolehan tertahan</t>
  </si>
  <si>
    <t>Pembiayaan luar (hutang)</t>
  </si>
  <si>
    <t>Pembiayaan luar (ekuiti)</t>
  </si>
  <si>
    <t>Friends and family only</t>
  </si>
  <si>
    <t>Own cash and retained earnings</t>
  </si>
  <si>
    <t>External financing (debt)</t>
  </si>
  <si>
    <t>External financing (equity)</t>
  </si>
  <si>
    <t>Tahun beroperasi</t>
  </si>
  <si>
    <t>Age of firms</t>
  </si>
  <si>
    <t>0 - 5</t>
  </si>
  <si>
    <t>6 - 10</t>
  </si>
  <si>
    <t>11 - 15</t>
  </si>
  <si>
    <t>16 ke atas</t>
  </si>
  <si>
    <t>16 or more</t>
  </si>
  <si>
    <t>Rajah 4</t>
  </si>
  <si>
    <t>Chart 4</t>
  </si>
  <si>
    <t>Firma boleh memilih lebih daripada satu jawapan</t>
  </si>
  <si>
    <t>Firms can provide multiple answer</t>
  </si>
  <si>
    <t>Peratusan responden yang mengahadapi kekangan perniagaan yang menghalang pertumbuhan</t>
  </si>
  <si>
    <t>Percentage of respondents facing business constraints that impede growth</t>
  </si>
  <si>
    <t>Ya</t>
  </si>
  <si>
    <t>Yes</t>
  </si>
  <si>
    <t>Tidak</t>
  </si>
  <si>
    <t>No</t>
  </si>
  <si>
    <t>Kekangan</t>
  </si>
  <si>
    <t>Constraints</t>
  </si>
  <si>
    <t>Pengawalseliaan kerajaan</t>
  </si>
  <si>
    <t>Government regulation</t>
  </si>
  <si>
    <t>Kesukaran mengakses pembiayaan</t>
  </si>
  <si>
    <t>Difficulty accessing financing</t>
  </si>
  <si>
    <t>Mengekalkan aliran tunai</t>
  </si>
  <si>
    <t>Maintaining cash flow</t>
  </si>
  <si>
    <t>Mengekalkan pekerja</t>
  </si>
  <si>
    <t>Retaining labour</t>
  </si>
  <si>
    <t xml:space="preserve">Kekurangan pekerja </t>
  </si>
  <si>
    <t>Labour shortage</t>
  </si>
  <si>
    <t xml:space="preserve">Peningkatan kos pekerja </t>
  </si>
  <si>
    <t>Rising labour cost</t>
  </si>
  <si>
    <t>Peningkatan kos input</t>
  </si>
  <si>
    <t>Rising input cost</t>
  </si>
  <si>
    <t>Permintaan yang tidak menentu</t>
  </si>
  <si>
    <t>Fluctuating demand</t>
  </si>
  <si>
    <t>Peningkatan persaingan</t>
  </si>
  <si>
    <t>Increased competition</t>
  </si>
  <si>
    <t>Rajah 5</t>
  </si>
  <si>
    <t>Chart 5</t>
  </si>
  <si>
    <t>Kadar penolakan (%)</t>
  </si>
  <si>
    <t>Rejection rate (%)</t>
  </si>
  <si>
    <t>Segmen Utama</t>
  </si>
  <si>
    <t>Key Segments</t>
  </si>
  <si>
    <t>PKS yang berinovasi</t>
  </si>
  <si>
    <t>Innovating SMEs</t>
  </si>
  <si>
    <t>Pengeksport</t>
  </si>
  <si>
    <t>Exporters</t>
  </si>
  <si>
    <t>PKS yang berautomasi</t>
  </si>
  <si>
    <t>Automating SMEs</t>
  </si>
  <si>
    <t>Rajah 6</t>
  </si>
  <si>
    <t>Chart 6</t>
  </si>
  <si>
    <t>Kekangan yang menghalang pertumbuhan PKS</t>
  </si>
  <si>
    <t>Akses kepada pembiayaan</t>
  </si>
  <si>
    <t>Constraints to SME growth</t>
  </si>
  <si>
    <t xml:space="preserve">Bantuan Kerajaan Dianggap Sebagai Paling Berguna
</t>
  </si>
  <si>
    <t xml:space="preserve">Government assistance deemed most useful
</t>
  </si>
  <si>
    <t>Pembiayaan</t>
  </si>
  <si>
    <t>Financing</t>
  </si>
  <si>
    <t>Latihan</t>
  </si>
  <si>
    <t>Training</t>
  </si>
  <si>
    <t>Bimbingan dan sokongan</t>
  </si>
  <si>
    <t>Hand-holding support</t>
  </si>
  <si>
    <t>Akses pasaran</t>
  </si>
  <si>
    <t>Market access</t>
  </si>
  <si>
    <t>Infrastruktur</t>
  </si>
  <si>
    <t>Infrastructure</t>
  </si>
  <si>
    <t>Rangka kerja pengawalseliaan</t>
  </si>
  <si>
    <t>Regulatory framework</t>
  </si>
  <si>
    <t>Rajah 7</t>
  </si>
  <si>
    <t>Chart 7</t>
  </si>
  <si>
    <t>Dana</t>
  </si>
  <si>
    <t>Infrastruktur pembiayaan</t>
  </si>
  <si>
    <t>Penyelesaian hutang</t>
  </si>
  <si>
    <t>Nasihat kewangan</t>
  </si>
  <si>
    <t>Funds</t>
  </si>
  <si>
    <t>Financing Infrastructure</t>
  </si>
  <si>
    <t>Debt Resolution</t>
  </si>
  <si>
    <t>Advisory Services</t>
  </si>
  <si>
    <t>Menggunakan ICT</t>
  </si>
  <si>
    <t>Use ICT</t>
  </si>
  <si>
    <t>Tahap pendidikan STPM / A-level dan ke atas</t>
  </si>
  <si>
    <t>Education of STPM / A-level and above</t>
  </si>
  <si>
    <t>Ahli persatuan perdagangan</t>
  </si>
  <si>
    <t>In trade associations</t>
  </si>
  <si>
    <t>Purata</t>
  </si>
  <si>
    <t>Average</t>
  </si>
  <si>
    <t>Rajah 8</t>
  </si>
  <si>
    <t>Chart 8</t>
  </si>
  <si>
    <t>Kini mempunyai pembiayaan daripada institusi kewangan</t>
  </si>
  <si>
    <t>Telah memohon pembiayaan dalam tempoh 6 bulan sebelum kaji selidik</t>
  </si>
  <si>
    <t>Kadar penolakan permohonan</t>
  </si>
  <si>
    <t>Currently have financing with FIs</t>
  </si>
  <si>
    <t>Applied for financing from financial institutions in 6 months prior to the Survey</t>
  </si>
  <si>
    <t>Rejection rate</t>
  </si>
  <si>
    <t>Syarikat yang berautomasi</t>
  </si>
  <si>
    <t>Automating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</si>
</sst>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.0_);_(* \(#,##0.0\);_(* &quot;-&quot;??_);_(@_)"/>
    <numFmt numFmtId="167" formatCode="0.0000"/>
    <numFmt numFmtId="168" formatCode="[$-43E]d\ mmm\ \'yy"/>
    <numFmt numFmtId="169" formatCode="_-* #,##0.0_-;\-* #,##0.0_-;_-* &quot;-&quot;??_-;_-@_-"/>
    <numFmt numFmtId="170" formatCode="#,##0.0,,"/>
    <numFmt numFmtId="171" formatCode="0.0,,,"/>
    <numFmt numFmtId="172" formatCode="#,##0.0"/>
    <numFmt numFmtId="173" formatCode="_(* #,##0.00000000000_);_(* \(#,##0.00000000000\);_(* &quot;-&quot;??_);_(@_)"/>
    <numFmt numFmtId="174" formatCode="#,##0.00,,,"/>
    <numFmt numFmtId="175" formatCode="#,##0.0,,,"/>
    <numFmt numFmtId="176" formatCode="_(* #,##0_);_(* \(#,##0\);_(* &quot;-&quot;??_);_(@_)"/>
    <numFmt numFmtId="177" formatCode="0.0%"/>
    <numFmt numFmtId="178" formatCode="_(* #,##0.0000_);_(* \(#,##0.0000\);_(* &quot;-&quot;??_);_(@_)"/>
    <numFmt numFmtId="179" formatCode="_(* #,##0.000000_);_(* \(#,##0.000000\);_(* &quot;-&quot;??????_);_(@_)"/>
    <numFmt numFmtId="180" formatCode="_-* #,##0_-;\-* #,##0_-;_-* &quot;-&quot;??_-;_-@_-"/>
  </numFmts>
  <fonts count="6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indexed="9"/>
      <name val="Bookman Old Style"/>
      <family val="1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S Sans Serif"/>
    </font>
    <font>
      <b/>
      <sz val="1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595959"/>
      <name val="Arial"/>
      <family val="2"/>
    </font>
    <font>
      <b/>
      <i/>
      <sz val="10"/>
      <color indexed="9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595959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name val="MS Sans Serif"/>
    </font>
    <font>
      <sz val="12"/>
      <color rgb="FF595959"/>
      <name val="Arial"/>
      <family val="2"/>
    </font>
    <font>
      <sz val="10"/>
      <color indexed="16"/>
      <name val="Arial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1"/>
      <color indexed="10"/>
      <name val="Arial"/>
      <family val="2"/>
    </font>
    <font>
      <sz val="10"/>
      <color indexed="10"/>
      <name val="Arial"/>
      <family val="2"/>
    </font>
    <font>
      <b/>
      <u/>
      <sz val="10"/>
      <color theme="1"/>
      <name val="Arial"/>
      <family val="2"/>
    </font>
    <font>
      <b/>
      <i/>
      <sz val="10"/>
      <name val="Arial"/>
      <family val="2"/>
    </font>
    <font>
      <b/>
      <sz val="12"/>
      <color rgb="FF000000"/>
      <name val="Arial"/>
      <family val="2"/>
    </font>
    <font>
      <vertAlign val="superscript"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0">
    <xf numFmtId="0" fontId="0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0" fontId="21" fillId="0" borderId="0"/>
    <xf numFmtId="0" fontId="25" fillId="0" borderId="0"/>
    <xf numFmtId="164" fontId="25" fillId="0" borderId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2" fillId="0" borderId="0"/>
    <xf numFmtId="164" fontId="40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0" fontId="12" fillId="0" borderId="0"/>
    <xf numFmtId="0" fontId="2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164" fontId="21" fillId="0" borderId="0" applyFont="0" applyFill="0" applyBorder="0" applyAlignment="0" applyProtection="0"/>
    <xf numFmtId="0" fontId="7" fillId="0" borderId="0"/>
    <xf numFmtId="0" fontId="6" fillId="0" borderId="0"/>
    <xf numFmtId="0" fontId="21" fillId="0" borderId="0"/>
    <xf numFmtId="0" fontId="5" fillId="0" borderId="0"/>
    <xf numFmtId="0" fontId="21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0" fontId="22" fillId="0" borderId="0"/>
    <xf numFmtId="43" fontId="5" fillId="0" borderId="0" applyFont="0" applyFill="0" applyBorder="0" applyAlignment="0" applyProtection="0"/>
    <xf numFmtId="0" fontId="22" fillId="0" borderId="0"/>
    <xf numFmtId="164" fontId="64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1" fillId="0" borderId="0"/>
  </cellStyleXfs>
  <cellXfs count="661">
    <xf numFmtId="0" fontId="0" fillId="0" borderId="0" xfId="0"/>
    <xf numFmtId="0" fontId="22" fillId="0" borderId="0" xfId="2" applyFont="1"/>
    <xf numFmtId="0" fontId="22" fillId="0" borderId="0" xfId="1" applyFont="1"/>
    <xf numFmtId="0" fontId="22" fillId="0" borderId="0" xfId="2" applyFont="1" applyAlignment="1">
      <alignment vertical="top"/>
    </xf>
    <xf numFmtId="0" fontId="24" fillId="0" borderId="0" xfId="2" applyFont="1"/>
    <xf numFmtId="0" fontId="28" fillId="0" borderId="0" xfId="2" applyFont="1" applyFill="1" applyAlignment="1">
      <alignment horizontal="center"/>
    </xf>
    <xf numFmtId="0" fontId="22" fillId="0" borderId="0" xfId="3" applyFont="1"/>
    <xf numFmtId="0" fontId="22" fillId="0" borderId="0" xfId="4" applyFont="1"/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2" fontId="22" fillId="0" borderId="0" xfId="2" applyNumberFormat="1" applyFont="1" applyFill="1" applyBorder="1" applyAlignment="1">
      <alignment horizontal="right" vertical="center"/>
    </xf>
    <xf numFmtId="0" fontId="26" fillId="2" borderId="0" xfId="1" applyFont="1" applyFill="1"/>
    <xf numFmtId="0" fontId="25" fillId="2" borderId="0" xfId="1" applyFill="1"/>
    <xf numFmtId="0" fontId="29" fillId="2" borderId="0" xfId="1" applyFont="1" applyFill="1" applyBorder="1"/>
    <xf numFmtId="0" fontId="23" fillId="2" borderId="0" xfId="1" applyFont="1" applyFill="1" applyAlignment="1">
      <alignment vertical="center"/>
    </xf>
    <xf numFmtId="0" fontId="23" fillId="2" borderId="0" xfId="1" applyFont="1" applyFill="1"/>
    <xf numFmtId="0" fontId="23" fillId="2" borderId="0" xfId="1" applyFont="1" applyFill="1" applyBorder="1"/>
    <xf numFmtId="165" fontId="23" fillId="2" borderId="0" xfId="1" applyNumberFormat="1" applyFont="1" applyFill="1" applyBorder="1"/>
    <xf numFmtId="0" fontId="22" fillId="2" borderId="0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wrapText="1"/>
    </xf>
    <xf numFmtId="1" fontId="23" fillId="2" borderId="0" xfId="1" applyNumberFormat="1" applyFont="1" applyFill="1"/>
    <xf numFmtId="1" fontId="22" fillId="2" borderId="1" xfId="1" applyNumberFormat="1" applyFont="1" applyFill="1" applyBorder="1" applyAlignment="1">
      <alignment horizontal="center" vertical="center"/>
    </xf>
    <xf numFmtId="0" fontId="23" fillId="2" borderId="0" xfId="1" quotePrefix="1" applyFont="1" applyFill="1" applyBorder="1"/>
    <xf numFmtId="1" fontId="31" fillId="2" borderId="0" xfId="1" applyNumberFormat="1" applyFont="1" applyFill="1"/>
    <xf numFmtId="16" fontId="22" fillId="2" borderId="1" xfId="1" quotePrefix="1" applyNumberFormat="1" applyFont="1" applyFill="1" applyBorder="1" applyAlignment="1">
      <alignment horizontal="center" vertical="center" wrapText="1"/>
    </xf>
    <xf numFmtId="0" fontId="22" fillId="2" borderId="1" xfId="1" quotePrefix="1" applyFont="1" applyFill="1" applyBorder="1" applyAlignment="1">
      <alignment horizontal="center" vertical="center" wrapText="1"/>
    </xf>
    <xf numFmtId="0" fontId="24" fillId="0" borderId="0" xfId="5" applyFont="1" applyAlignment="1">
      <alignment horizontal="left" vertical="center" readingOrder="1"/>
    </xf>
    <xf numFmtId="0" fontId="32" fillId="0" borderId="0" xfId="5" applyFont="1"/>
    <xf numFmtId="0" fontId="31" fillId="0" borderId="0" xfId="5" applyFont="1"/>
    <xf numFmtId="0" fontId="22" fillId="0" borderId="0" xfId="5" applyFont="1" applyAlignment="1">
      <alignment horizontal="left" vertical="center" readingOrder="1"/>
    </xf>
    <xf numFmtId="0" fontId="23" fillId="0" borderId="0" xfId="5" applyFont="1" applyAlignment="1">
      <alignment horizontal="center" vertical="center" wrapText="1"/>
    </xf>
    <xf numFmtId="0" fontId="32" fillId="0" borderId="0" xfId="5" applyFont="1" applyAlignment="1">
      <alignment horizontal="center" vertical="center" wrapText="1"/>
    </xf>
    <xf numFmtId="0" fontId="23" fillId="0" borderId="0" xfId="5" applyFont="1"/>
    <xf numFmtId="0" fontId="32" fillId="0" borderId="0" xfId="5" applyFont="1" applyAlignment="1">
      <alignment horizontal="center"/>
    </xf>
    <xf numFmtId="17" fontId="33" fillId="3" borderId="0" xfId="5" applyNumberFormat="1" applyFont="1" applyFill="1" applyAlignment="1">
      <alignment vertical="center"/>
    </xf>
    <xf numFmtId="0" fontId="23" fillId="0" borderId="0" xfId="5" applyFont="1" applyAlignment="1">
      <alignment horizontal="right" vertical="center"/>
    </xf>
    <xf numFmtId="166" fontId="23" fillId="0" borderId="0" xfId="5" applyNumberFormat="1" applyFont="1" applyAlignment="1">
      <alignment horizontal="right" vertical="center"/>
    </xf>
    <xf numFmtId="166" fontId="23" fillId="0" borderId="0" xfId="6" applyNumberFormat="1" applyFont="1" applyAlignment="1">
      <alignment horizontal="right" vertical="center"/>
    </xf>
    <xf numFmtId="166" fontId="32" fillId="0" borderId="0" xfId="6" applyNumberFormat="1" applyFont="1"/>
    <xf numFmtId="166" fontId="32" fillId="0" borderId="0" xfId="5" applyNumberFormat="1" applyFont="1"/>
    <xf numFmtId="164" fontId="23" fillId="0" borderId="0" xfId="5" applyNumberFormat="1" applyFont="1" applyAlignment="1">
      <alignment horizontal="right" vertical="center"/>
    </xf>
    <xf numFmtId="2" fontId="23" fillId="0" borderId="0" xfId="5" applyNumberFormat="1" applyFont="1" applyAlignment="1">
      <alignment horizontal="right" vertical="center"/>
    </xf>
    <xf numFmtId="2" fontId="23" fillId="0" borderId="0" xfId="5" applyNumberFormat="1" applyFont="1" applyFill="1" applyAlignment="1">
      <alignment horizontal="right" vertical="center"/>
    </xf>
    <xf numFmtId="0" fontId="21" fillId="0" borderId="0" xfId="10"/>
    <xf numFmtId="0" fontId="21" fillId="0" borderId="0" xfId="10" applyAlignment="1">
      <alignment horizontal="center"/>
    </xf>
    <xf numFmtId="0" fontId="37" fillId="0" borderId="0" xfId="11"/>
    <xf numFmtId="0" fontId="22" fillId="0" borderId="0" xfId="14" applyFont="1" applyFill="1" applyAlignment="1"/>
    <xf numFmtId="0" fontId="23" fillId="0" borderId="0" xfId="19" applyFont="1" applyFill="1"/>
    <xf numFmtId="165" fontId="23" fillId="0" borderId="0" xfId="19" applyNumberFormat="1" applyFont="1" applyFill="1"/>
    <xf numFmtId="9" fontId="23" fillId="0" borderId="0" xfId="19" applyNumberFormat="1" applyFont="1" applyFill="1"/>
    <xf numFmtId="0" fontId="23" fillId="0" borderId="0" xfId="20" applyFont="1"/>
    <xf numFmtId="0" fontId="43" fillId="0" borderId="0" xfId="21"/>
    <xf numFmtId="0" fontId="27" fillId="0" borderId="0" xfId="21" applyFont="1" applyAlignment="1">
      <alignment vertical="center" readingOrder="1"/>
    </xf>
    <xf numFmtId="0" fontId="27" fillId="0" borderId="0" xfId="21" applyFont="1" applyAlignment="1">
      <alignment vertical="center" wrapText="1" readingOrder="1"/>
    </xf>
    <xf numFmtId="0" fontId="20" fillId="0" borderId="0" xfId="24"/>
    <xf numFmtId="0" fontId="41" fillId="0" borderId="0" xfId="24" applyFont="1"/>
    <xf numFmtId="0" fontId="20" fillId="0" borderId="0" xfId="24" applyAlignment="1"/>
    <xf numFmtId="0" fontId="38" fillId="0" borderId="0" xfId="24" applyFont="1" applyAlignment="1"/>
    <xf numFmtId="0" fontId="27" fillId="0" borderId="0" xfId="21" applyFont="1" applyAlignment="1">
      <alignment horizontal="left" vertical="center" wrapText="1" readingOrder="1"/>
    </xf>
    <xf numFmtId="0" fontId="43" fillId="0" borderId="0" xfId="21" applyBorder="1"/>
    <xf numFmtId="0" fontId="27" fillId="0" borderId="0" xfId="21" applyFont="1" applyBorder="1" applyAlignment="1">
      <alignment vertical="center" readingOrder="1"/>
    </xf>
    <xf numFmtId="3" fontId="0" fillId="0" borderId="0" xfId="22" applyNumberFormat="1" applyFont="1" applyBorder="1"/>
    <xf numFmtId="0" fontId="27" fillId="0" borderId="0" xfId="21" applyFont="1" applyBorder="1" applyAlignment="1">
      <alignment horizontal="left" vertical="center" wrapText="1" readingOrder="1"/>
    </xf>
    <xf numFmtId="0" fontId="21" fillId="0" borderId="0" xfId="26" applyFont="1"/>
    <xf numFmtId="0" fontId="23" fillId="0" borderId="0" xfId="28" applyFont="1"/>
    <xf numFmtId="2" fontId="23" fillId="0" borderId="0" xfId="28" applyNumberFormat="1" applyFont="1"/>
    <xf numFmtId="0" fontId="23" fillId="0" borderId="0" xfId="28" applyFont="1" applyBorder="1"/>
    <xf numFmtId="0" fontId="23" fillId="0" borderId="0" xfId="28" applyFont="1" applyFill="1" applyBorder="1"/>
    <xf numFmtId="1" fontId="23" fillId="0" borderId="0" xfId="28" applyNumberFormat="1" applyFont="1"/>
    <xf numFmtId="165" fontId="23" fillId="0" borderId="0" xfId="28" applyNumberFormat="1" applyFont="1"/>
    <xf numFmtId="0" fontId="23" fillId="0" borderId="0" xfId="28" applyFont="1" applyBorder="1" applyAlignment="1">
      <alignment horizontal="left"/>
    </xf>
    <xf numFmtId="0" fontId="31" fillId="0" borderId="0" xfId="28" quotePrefix="1" applyFont="1" applyBorder="1" applyAlignment="1">
      <alignment horizontal="left"/>
    </xf>
    <xf numFmtId="0" fontId="23" fillId="0" borderId="0" xfId="28" quotePrefix="1" applyFont="1" applyBorder="1" applyAlignment="1">
      <alignment horizontal="left"/>
    </xf>
    <xf numFmtId="166" fontId="23" fillId="0" borderId="0" xfId="28" applyNumberFormat="1" applyFont="1" applyBorder="1"/>
    <xf numFmtId="0" fontId="23" fillId="0" borderId="0" xfId="31" applyFont="1"/>
    <xf numFmtId="0" fontId="23" fillId="0" borderId="0" xfId="33" applyFont="1" applyFill="1"/>
    <xf numFmtId="0" fontId="23" fillId="0" borderId="0" xfId="33" applyFont="1" applyFill="1" applyBorder="1"/>
    <xf numFmtId="0" fontId="27" fillId="0" borderId="0" xfId="0" applyFont="1" applyAlignment="1">
      <alignment vertical="center"/>
    </xf>
    <xf numFmtId="0" fontId="27" fillId="0" borderId="0" xfId="21" applyFont="1" applyBorder="1" applyAlignment="1"/>
    <xf numFmtId="0" fontId="23" fillId="0" borderId="0" xfId="35" applyFont="1" applyFill="1"/>
    <xf numFmtId="0" fontId="23" fillId="0" borderId="0" xfId="35" applyFont="1" applyFill="1" applyAlignment="1"/>
    <xf numFmtId="0" fontId="27" fillId="0" borderId="0" xfId="0" applyFont="1"/>
    <xf numFmtId="0" fontId="14" fillId="0" borderId="0" xfId="36"/>
    <xf numFmtId="0" fontId="26" fillId="2" borderId="0" xfId="38" applyFont="1" applyFill="1"/>
    <xf numFmtId="0" fontId="13" fillId="2" borderId="0" xfId="38" applyFill="1"/>
    <xf numFmtId="0" fontId="29" fillId="2" borderId="0" xfId="38" applyFont="1" applyFill="1" applyBorder="1"/>
    <xf numFmtId="0" fontId="30" fillId="2" borderId="0" xfId="38" applyFont="1" applyFill="1"/>
    <xf numFmtId="0" fontId="23" fillId="2" borderId="0" xfId="38" applyFont="1" applyFill="1" applyAlignment="1">
      <alignment vertical="center"/>
    </xf>
    <xf numFmtId="0" fontId="23" fillId="2" borderId="0" xfId="38" applyFont="1" applyFill="1"/>
    <xf numFmtId="0" fontId="23" fillId="2" borderId="0" xfId="38" applyFont="1" applyFill="1" applyBorder="1"/>
    <xf numFmtId="165" fontId="23" fillId="2" borderId="0" xfId="38" applyNumberFormat="1" applyFont="1" applyFill="1" applyBorder="1"/>
    <xf numFmtId="0" fontId="22" fillId="2" borderId="0" xfId="38" applyFont="1" applyFill="1" applyBorder="1" applyAlignment="1">
      <alignment horizontal="center" vertical="center" wrapText="1"/>
    </xf>
    <xf numFmtId="0" fontId="22" fillId="2" borderId="4" xfId="38" applyFont="1" applyFill="1" applyBorder="1" applyAlignment="1">
      <alignment horizontal="center" vertical="center" wrapText="1"/>
    </xf>
    <xf numFmtId="0" fontId="23" fillId="2" borderId="0" xfId="38" applyFont="1" applyFill="1" applyBorder="1" applyAlignment="1">
      <alignment wrapText="1"/>
    </xf>
    <xf numFmtId="1" fontId="23" fillId="2" borderId="0" xfId="38" applyNumberFormat="1" applyFont="1" applyFill="1"/>
    <xf numFmtId="1" fontId="22" fillId="2" borderId="4" xfId="38" applyNumberFormat="1" applyFont="1" applyFill="1" applyBorder="1" applyAlignment="1">
      <alignment horizontal="center" vertical="center"/>
    </xf>
    <xf numFmtId="0" fontId="23" fillId="2" borderId="0" xfId="38" quotePrefix="1" applyFont="1" applyFill="1" applyBorder="1"/>
    <xf numFmtId="1" fontId="31" fillId="2" borderId="0" xfId="38" applyNumberFormat="1" applyFont="1" applyFill="1"/>
    <xf numFmtId="0" fontId="23" fillId="0" borderId="0" xfId="39" applyFont="1"/>
    <xf numFmtId="0" fontId="34" fillId="2" borderId="0" xfId="10" applyFont="1" applyFill="1"/>
    <xf numFmtId="0" fontId="22" fillId="2" borderId="0" xfId="10" applyFont="1" applyFill="1"/>
    <xf numFmtId="0" fontId="23" fillId="2" borderId="0" xfId="10" applyFont="1" applyFill="1"/>
    <xf numFmtId="0" fontId="23" fillId="2" borderId="4" xfId="10" applyFont="1" applyFill="1" applyBorder="1"/>
    <xf numFmtId="0" fontId="23" fillId="2" borderId="0" xfId="10" applyFont="1" applyFill="1" applyBorder="1"/>
    <xf numFmtId="165" fontId="23" fillId="2" borderId="4" xfId="10" applyNumberFormat="1" applyFont="1" applyFill="1" applyBorder="1" applyAlignment="1">
      <alignment horizontal="center"/>
    </xf>
    <xf numFmtId="165" fontId="23" fillId="2" borderId="0" xfId="10" applyNumberFormat="1" applyFont="1" applyFill="1"/>
    <xf numFmtId="0" fontId="12" fillId="0" borderId="0" xfId="39"/>
    <xf numFmtId="0" fontId="23" fillId="0" borderId="4" xfId="39" applyFont="1" applyBorder="1"/>
    <xf numFmtId="0" fontId="22" fillId="0" borderId="4" xfId="39" applyFont="1" applyFill="1" applyBorder="1" applyAlignment="1">
      <alignment horizontal="center" vertical="center" wrapText="1"/>
    </xf>
    <xf numFmtId="0" fontId="31" fillId="0" borderId="4" xfId="39" applyFont="1" applyFill="1" applyBorder="1" applyAlignment="1">
      <alignment horizontal="left" vertical="center" wrapText="1" indent="2"/>
    </xf>
    <xf numFmtId="1" fontId="24" fillId="0" borderId="4" xfId="39" applyNumberFormat="1" applyFont="1" applyBorder="1"/>
    <xf numFmtId="0" fontId="23" fillId="0" borderId="4" xfId="39" applyFont="1" applyFill="1" applyBorder="1" applyAlignment="1">
      <alignment horizontal="left" vertical="center" wrapText="1" indent="3"/>
    </xf>
    <xf numFmtId="1" fontId="22" fillId="0" borderId="4" xfId="39" applyNumberFormat="1" applyFont="1" applyBorder="1"/>
    <xf numFmtId="0" fontId="23" fillId="0" borderId="4" xfId="39" applyFont="1" applyFill="1" applyBorder="1" applyAlignment="1">
      <alignment horizontal="left" vertical="center" wrapText="1" indent="4"/>
    </xf>
    <xf numFmtId="0" fontId="23" fillId="0" borderId="0" xfId="39" applyFont="1" applyBorder="1"/>
    <xf numFmtId="0" fontId="24" fillId="0" borderId="4" xfId="39" applyFont="1" applyFill="1" applyBorder="1" applyAlignment="1">
      <alignment horizontal="center" vertical="center" wrapText="1"/>
    </xf>
    <xf numFmtId="0" fontId="22" fillId="0" borderId="4" xfId="39" applyFont="1" applyFill="1" applyBorder="1" applyAlignment="1">
      <alignment horizontal="left" indent="3"/>
    </xf>
    <xf numFmtId="0" fontId="22" fillId="0" borderId="0" xfId="39" applyFont="1" applyBorder="1"/>
    <xf numFmtId="0" fontId="31" fillId="0" borderId="4" xfId="39" applyFont="1" applyFill="1" applyBorder="1" applyAlignment="1">
      <alignment horizontal="left" vertical="center" wrapText="1" indent="1"/>
    </xf>
    <xf numFmtId="0" fontId="22" fillId="0" borderId="0" xfId="40" applyFont="1"/>
    <xf numFmtId="0" fontId="27" fillId="0" borderId="0" xfId="21" applyFont="1" applyAlignment="1">
      <alignment horizontal="left" vertical="center"/>
    </xf>
    <xf numFmtId="0" fontId="23" fillId="0" borderId="0" xfId="47" applyFont="1" applyFill="1"/>
    <xf numFmtId="165" fontId="23" fillId="0" borderId="0" xfId="47" applyNumberFormat="1" applyFont="1" applyFill="1"/>
    <xf numFmtId="0" fontId="21" fillId="0" borderId="0" xfId="50" applyFont="1"/>
    <xf numFmtId="0" fontId="27" fillId="0" borderId="0" xfId="21" applyFont="1" applyAlignment="1">
      <alignment horizontal="left" vertical="center" wrapText="1" readingOrder="1"/>
    </xf>
    <xf numFmtId="0" fontId="47" fillId="4" borderId="4" xfId="0" applyFont="1" applyFill="1" applyBorder="1"/>
    <xf numFmtId="49" fontId="23" fillId="0" borderId="4" xfId="0" applyNumberFormat="1" applyFont="1" applyBorder="1" applyAlignment="1">
      <alignment horizontal="center" vertical="center"/>
    </xf>
    <xf numFmtId="0" fontId="23" fillId="0" borderId="4" xfId="0" applyFont="1" applyBorder="1"/>
    <xf numFmtId="0" fontId="35" fillId="2" borderId="0" xfId="1" applyFont="1" applyFill="1"/>
    <xf numFmtId="0" fontId="24" fillId="0" borderId="0" xfId="1" applyFont="1" applyAlignment="1">
      <alignment wrapText="1"/>
    </xf>
    <xf numFmtId="0" fontId="31" fillId="0" borderId="0" xfId="1" applyFont="1" applyAlignment="1"/>
    <xf numFmtId="0" fontId="23" fillId="0" borderId="0" xfId="0" applyFont="1"/>
    <xf numFmtId="2" fontId="23" fillId="0" borderId="0" xfId="0" applyNumberFormat="1" applyFont="1"/>
    <xf numFmtId="0" fontId="24" fillId="0" borderId="0" xfId="3" applyFont="1" applyAlignment="1">
      <alignment wrapText="1"/>
    </xf>
    <xf numFmtId="0" fontId="31" fillId="0" borderId="0" xfId="3" applyFont="1" applyAlignment="1"/>
    <xf numFmtId="0" fontId="24" fillId="0" borderId="0" xfId="4" applyFont="1" applyAlignment="1">
      <alignment wrapText="1"/>
    </xf>
    <xf numFmtId="0" fontId="31" fillId="0" borderId="0" xfId="4" applyFont="1" applyAlignment="1"/>
    <xf numFmtId="0" fontId="23" fillId="0" borderId="0" xfId="43" applyFont="1" applyFill="1"/>
    <xf numFmtId="0" fontId="23" fillId="0" borderId="0" xfId="43" applyFont="1"/>
    <xf numFmtId="0" fontId="23" fillId="0" borderId="0" xfId="43" applyFont="1" applyAlignment="1">
      <alignment vertical="center"/>
    </xf>
    <xf numFmtId="1" fontId="22" fillId="2" borderId="1" xfId="1" applyNumberFormat="1" applyFont="1" applyFill="1" applyBorder="1" applyAlignment="1">
      <alignment horizontal="left" vertical="center" wrapText="1" indent="1"/>
    </xf>
    <xf numFmtId="1" fontId="22" fillId="2" borderId="4" xfId="38" applyNumberFormat="1" applyFont="1" applyFill="1" applyBorder="1" applyAlignment="1">
      <alignment horizontal="left" vertical="center" wrapText="1" indent="1"/>
    </xf>
    <xf numFmtId="0" fontId="22" fillId="0" borderId="0" xfId="21" applyFont="1"/>
    <xf numFmtId="0" fontId="27" fillId="0" borderId="0" xfId="21" applyFont="1" applyAlignment="1"/>
    <xf numFmtId="0" fontId="27" fillId="0" borderId="0" xfId="21" applyFont="1" applyAlignment="1">
      <alignment vertical="center"/>
    </xf>
    <xf numFmtId="0" fontId="23" fillId="0" borderId="0" xfId="43" applyNumberFormat="1" applyFont="1"/>
    <xf numFmtId="0" fontId="23" fillId="0" borderId="0" xfId="43" applyFont="1" applyAlignment="1">
      <alignment horizontal="right"/>
    </xf>
    <xf numFmtId="0" fontId="23" fillId="0" borderId="0" xfId="43" applyNumberFormat="1" applyFont="1" applyAlignment="1">
      <alignment horizontal="right"/>
    </xf>
    <xf numFmtId="173" fontId="23" fillId="0" borderId="0" xfId="46" applyNumberFormat="1" applyFont="1"/>
    <xf numFmtId="0" fontId="23" fillId="0" borderId="4" xfId="5" applyFont="1" applyBorder="1" applyAlignment="1">
      <alignment horizontal="right" vertical="center"/>
    </xf>
    <xf numFmtId="164" fontId="23" fillId="0" borderId="4" xfId="6" applyNumberFormat="1" applyFont="1" applyBorder="1" applyAlignment="1">
      <alignment horizontal="right" vertical="center"/>
    </xf>
    <xf numFmtId="0" fontId="23" fillId="0" borderId="4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 readingOrder="1"/>
    </xf>
    <xf numFmtId="2" fontId="22" fillId="0" borderId="4" xfId="2" applyNumberFormat="1" applyFont="1" applyFill="1" applyBorder="1" applyAlignment="1">
      <alignment horizontal="right" vertical="center"/>
    </xf>
    <xf numFmtId="0" fontId="23" fillId="0" borderId="4" xfId="20" applyFont="1" applyFill="1" applyBorder="1"/>
    <xf numFmtId="0" fontId="23" fillId="0" borderId="4" xfId="28" applyFont="1" applyFill="1" applyBorder="1"/>
    <xf numFmtId="0" fontId="31" fillId="0" borderId="0" xfId="28" applyFont="1"/>
    <xf numFmtId="0" fontId="23" fillId="0" borderId="0" xfId="28" applyFont="1" applyAlignment="1">
      <alignment vertical="center"/>
    </xf>
    <xf numFmtId="0" fontId="23" fillId="0" borderId="4" xfId="28" applyFont="1" applyBorder="1" applyAlignment="1">
      <alignment vertical="center"/>
    </xf>
    <xf numFmtId="43" fontId="23" fillId="0" borderId="4" xfId="30" applyFont="1" applyBorder="1"/>
    <xf numFmtId="43" fontId="23" fillId="0" borderId="4" xfId="30" quotePrefix="1" applyFont="1" applyBorder="1" applyAlignment="1">
      <alignment horizontal="center"/>
    </xf>
    <xf numFmtId="169" fontId="23" fillId="0" borderId="4" xfId="30" applyNumberFormat="1" applyFont="1" applyBorder="1"/>
    <xf numFmtId="0" fontId="22" fillId="0" borderId="0" xfId="28" applyFont="1" applyFill="1" applyBorder="1"/>
    <xf numFmtId="0" fontId="23" fillId="0" borderId="0" xfId="28" applyFont="1" applyAlignment="1">
      <alignment wrapText="1"/>
    </xf>
    <xf numFmtId="43" fontId="23" fillId="0" borderId="0" xfId="30" applyFont="1"/>
    <xf numFmtId="165" fontId="23" fillId="0" borderId="4" xfId="28" applyNumberFormat="1" applyFont="1" applyBorder="1"/>
    <xf numFmtId="0" fontId="23" fillId="0" borderId="4" xfId="28" applyFont="1" applyBorder="1"/>
    <xf numFmtId="2" fontId="23" fillId="0" borderId="4" xfId="28" applyNumberFormat="1" applyFont="1" applyBorder="1"/>
    <xf numFmtId="165" fontId="23" fillId="0" borderId="4" xfId="30" applyNumberFormat="1" applyFont="1" applyBorder="1"/>
    <xf numFmtId="0" fontId="22" fillId="0" borderId="0" xfId="14" applyFont="1" applyFill="1"/>
    <xf numFmtId="0" fontId="51" fillId="0" borderId="0" xfId="5" applyFont="1" applyAlignment="1">
      <alignment horizontal="center" vertical="center" readingOrder="1"/>
    </xf>
    <xf numFmtId="0" fontId="21" fillId="0" borderId="0" xfId="0" applyFont="1"/>
    <xf numFmtId="0" fontId="27" fillId="0" borderId="0" xfId="35" applyFont="1" applyFill="1" applyAlignment="1"/>
    <xf numFmtId="0" fontId="27" fillId="0" borderId="0" xfId="35" applyFont="1" applyFill="1" applyBorder="1" applyAlignment="1"/>
    <xf numFmtId="0" fontId="21" fillId="0" borderId="0" xfId="35" applyFont="1" applyFill="1" applyAlignment="1"/>
    <xf numFmtId="0" fontId="21" fillId="0" borderId="0" xfId="35" applyFont="1" applyFill="1" applyBorder="1" applyAlignment="1"/>
    <xf numFmtId="0" fontId="21" fillId="0" borderId="4" xfId="35" applyNumberFormat="1" applyFont="1" applyFill="1" applyBorder="1" applyAlignment="1">
      <alignment horizontal="center"/>
    </xf>
    <xf numFmtId="0" fontId="21" fillId="0" borderId="4" xfId="35" applyFont="1" applyFill="1" applyBorder="1" applyAlignment="1">
      <alignment wrapText="1"/>
    </xf>
    <xf numFmtId="3" fontId="21" fillId="0" borderId="4" xfId="35" applyNumberFormat="1" applyFont="1" applyFill="1" applyBorder="1" applyAlignment="1"/>
    <xf numFmtId="0" fontId="21" fillId="0" borderId="0" xfId="10" applyFont="1" applyAlignment="1"/>
    <xf numFmtId="0" fontId="23" fillId="0" borderId="0" xfId="0" applyFont="1" applyFill="1"/>
    <xf numFmtId="0" fontId="23" fillId="0" borderId="0" xfId="0" applyFont="1" applyFill="1" applyBorder="1"/>
    <xf numFmtId="0" fontId="23" fillId="0" borderId="4" xfId="0" applyFont="1" applyFill="1" applyBorder="1"/>
    <xf numFmtId="1" fontId="23" fillId="0" borderId="4" xfId="0" applyNumberFormat="1" applyFont="1" applyFill="1" applyBorder="1"/>
    <xf numFmtId="0" fontId="31" fillId="0" borderId="0" xfId="5" applyFont="1" applyAlignment="1"/>
    <xf numFmtId="0" fontId="23" fillId="0" borderId="0" xfId="5" applyFont="1" applyAlignment="1"/>
    <xf numFmtId="0" fontId="23" fillId="0" borderId="0" xfId="10" applyFont="1" applyAlignment="1"/>
    <xf numFmtId="0" fontId="31" fillId="2" borderId="0" xfId="5" applyFont="1" applyFill="1" applyAlignment="1"/>
    <xf numFmtId="0" fontId="23" fillId="2" borderId="0" xfId="5" applyFont="1" applyFill="1" applyAlignment="1"/>
    <xf numFmtId="0" fontId="22" fillId="0" borderId="0" xfId="5" applyFont="1" applyAlignment="1"/>
    <xf numFmtId="0" fontId="23" fillId="0" borderId="0" xfId="10" applyFont="1" applyBorder="1" applyAlignment="1"/>
    <xf numFmtId="0" fontId="23" fillId="0" borderId="4" xfId="10" applyFont="1" applyBorder="1" applyAlignment="1">
      <alignment horizontal="center" vertical="center" wrapText="1"/>
    </xf>
    <xf numFmtId="0" fontId="23" fillId="0" borderId="4" xfId="10" applyFont="1" applyBorder="1" applyAlignment="1">
      <alignment horizontal="center" wrapText="1"/>
    </xf>
    <xf numFmtId="0" fontId="23" fillId="0" borderId="4" xfId="10" applyFont="1" applyBorder="1" applyAlignment="1">
      <alignment horizontal="center" vertical="center"/>
    </xf>
    <xf numFmtId="172" fontId="23" fillId="0" borderId="4" xfId="10" applyNumberFormat="1" applyFont="1" applyBorder="1" applyAlignment="1"/>
    <xf numFmtId="0" fontId="23" fillId="0" borderId="7" xfId="0" applyFont="1" applyFill="1" applyBorder="1"/>
    <xf numFmtId="165" fontId="23" fillId="0" borderId="4" xfId="0" applyNumberFormat="1" applyFont="1" applyFill="1" applyBorder="1"/>
    <xf numFmtId="165" fontId="23" fillId="0" borderId="3" xfId="0" applyNumberFormat="1" applyFont="1" applyFill="1" applyBorder="1"/>
    <xf numFmtId="165" fontId="23" fillId="0" borderId="0" xfId="0" applyNumberFormat="1" applyFont="1" applyFill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wrapText="1"/>
    </xf>
    <xf numFmtId="0" fontId="23" fillId="0" borderId="4" xfId="0" applyFont="1" applyFill="1" applyBorder="1" applyAlignment="1">
      <alignment horizontal="center" vertical="center"/>
    </xf>
    <xf numFmtId="9" fontId="23" fillId="0" borderId="4" xfId="0" applyNumberFormat="1" applyFont="1" applyFill="1" applyBorder="1"/>
    <xf numFmtId="0" fontId="23" fillId="0" borderId="4" xfId="0" applyFont="1" applyFill="1" applyBorder="1" applyAlignment="1">
      <alignment horizontal="center"/>
    </xf>
    <xf numFmtId="0" fontId="23" fillId="0" borderId="4" xfId="0" applyFont="1" applyFill="1" applyBorder="1" applyAlignment="1">
      <alignment vertical="top" readingOrder="1"/>
    </xf>
    <xf numFmtId="165" fontId="23" fillId="0" borderId="4" xfId="0" applyNumberFormat="1" applyFont="1" applyFill="1" applyBorder="1" applyAlignment="1">
      <alignment horizontal="center" vertical="center"/>
    </xf>
    <xf numFmtId="0" fontId="23" fillId="0" borderId="0" xfId="0" applyFont="1" applyBorder="1"/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168" fontId="23" fillId="0" borderId="4" xfId="0" applyNumberFormat="1" applyFont="1" applyBorder="1" applyAlignment="1">
      <alignment horizontal="center"/>
    </xf>
    <xf numFmtId="172" fontId="23" fillId="0" borderId="4" xfId="49" applyNumberFormat="1" applyFont="1" applyBorder="1" applyAlignment="1">
      <alignment horizontal="center"/>
    </xf>
    <xf numFmtId="172" fontId="21" fillId="0" borderId="4" xfId="0" applyNumberFormat="1" applyFont="1" applyFill="1" applyBorder="1" applyAlignment="1">
      <alignment horizontal="center"/>
    </xf>
    <xf numFmtId="165" fontId="23" fillId="0" borderId="4" xfId="49" applyNumberFormat="1" applyFont="1" applyBorder="1" applyAlignment="1">
      <alignment horizontal="center"/>
    </xf>
    <xf numFmtId="0" fontId="26" fillId="0" borderId="0" xfId="43" applyFont="1" applyAlignment="1"/>
    <xf numFmtId="0" fontId="27" fillId="0" borderId="0" xfId="43" applyFont="1" applyAlignment="1"/>
    <xf numFmtId="0" fontId="22" fillId="0" borderId="0" xfId="43" applyFont="1"/>
    <xf numFmtId="0" fontId="23" fillId="0" borderId="4" xfId="0" applyFont="1" applyBorder="1" applyAlignment="1">
      <alignment vertical="top" wrapText="1"/>
    </xf>
    <xf numFmtId="2" fontId="23" fillId="0" borderId="4" xfId="0" applyNumberFormat="1" applyFont="1" applyFill="1" applyBorder="1" applyAlignment="1">
      <alignment horizontal="left"/>
    </xf>
    <xf numFmtId="0" fontId="22" fillId="0" borderId="0" xfId="0" applyFont="1"/>
    <xf numFmtId="0" fontId="23" fillId="0" borderId="0" xfId="43" applyFont="1" applyAlignment="1">
      <alignment horizontal="left" vertical="center"/>
    </xf>
    <xf numFmtId="0" fontId="23" fillId="0" borderId="0" xfId="43" applyFont="1" applyAlignment="1">
      <alignment horizontal="left" vertical="center" readingOrder="1"/>
    </xf>
    <xf numFmtId="0" fontId="46" fillId="0" borderId="0" xfId="43" applyFont="1" applyAlignment="1">
      <alignment vertical="center"/>
    </xf>
    <xf numFmtId="0" fontId="52" fillId="0" borderId="0" xfId="43" applyFont="1" applyAlignment="1">
      <alignment vertical="center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center" vertical="top"/>
    </xf>
    <xf numFmtId="0" fontId="23" fillId="0" borderId="0" xfId="43" applyFont="1" applyAlignment="1">
      <alignment horizontal="left" vertical="top"/>
    </xf>
    <xf numFmtId="0" fontId="23" fillId="0" borderId="4" xfId="43" applyFont="1" applyBorder="1" applyAlignment="1">
      <alignment horizontal="center" vertical="top" wrapText="1"/>
    </xf>
    <xf numFmtId="0" fontId="23" fillId="0" borderId="4" xfId="43" applyFont="1" applyBorder="1" applyAlignment="1">
      <alignment horizontal="center" vertical="top"/>
    </xf>
    <xf numFmtId="0" fontId="23" fillId="0" borderId="4" xfId="43" applyFont="1" applyBorder="1" applyAlignment="1">
      <alignment horizontal="left"/>
    </xf>
    <xf numFmtId="164" fontId="22" fillId="0" borderId="4" xfId="15" applyNumberFormat="1" applyFont="1" applyFill="1" applyBorder="1" applyAlignment="1">
      <alignment horizontal="center"/>
    </xf>
    <xf numFmtId="164" fontId="23" fillId="0" borderId="4" xfId="43" applyNumberFormat="1" applyFont="1" applyBorder="1"/>
    <xf numFmtId="0" fontId="53" fillId="0" borderId="0" xfId="21" applyFont="1" applyBorder="1"/>
    <xf numFmtId="0" fontId="27" fillId="0" borderId="0" xfId="21" applyFont="1" applyBorder="1" applyAlignment="1">
      <alignment horizontal="left"/>
    </xf>
    <xf numFmtId="0" fontId="53" fillId="0" borderId="0" xfId="21" applyFont="1" applyFill="1" applyBorder="1"/>
    <xf numFmtId="0" fontId="34" fillId="0" borderId="0" xfId="21" applyFont="1" applyBorder="1" applyAlignment="1"/>
    <xf numFmtId="164" fontId="34" fillId="0" borderId="0" xfId="22" applyFont="1" applyFill="1" applyBorder="1"/>
    <xf numFmtId="164" fontId="34" fillId="0" borderId="0" xfId="22" applyFont="1" applyBorder="1"/>
    <xf numFmtId="0" fontId="27" fillId="0" borderId="4" xfId="21" applyFont="1" applyFill="1" applyBorder="1" applyAlignment="1">
      <alignment horizontal="center" vertical="center" wrapText="1"/>
    </xf>
    <xf numFmtId="0" fontId="34" fillId="0" borderId="4" xfId="21" applyFont="1" applyBorder="1" applyAlignment="1">
      <alignment vertical="center" wrapText="1"/>
    </xf>
    <xf numFmtId="172" fontId="34" fillId="0" borderId="4" xfId="22" applyNumberFormat="1" applyFont="1" applyBorder="1" applyAlignment="1">
      <alignment horizontal="center" vertical="center"/>
    </xf>
    <xf numFmtId="165" fontId="53" fillId="0" borderId="0" xfId="21" applyNumberFormat="1" applyFont="1" applyBorder="1"/>
    <xf numFmtId="0" fontId="34" fillId="0" borderId="0" xfId="21" applyFont="1" applyAlignment="1">
      <alignment horizontal="left" vertical="center"/>
    </xf>
    <xf numFmtId="0" fontId="53" fillId="0" borderId="0" xfId="21" applyFont="1"/>
    <xf numFmtId="0" fontId="26" fillId="0" borderId="4" xfId="21" applyFont="1" applyBorder="1" applyAlignment="1">
      <alignment horizontal="center"/>
    </xf>
    <xf numFmtId="0" fontId="53" fillId="0" borderId="4" xfId="21" applyFont="1" applyBorder="1" applyAlignment="1">
      <alignment vertical="center" wrapText="1"/>
    </xf>
    <xf numFmtId="0" fontId="53" fillId="0" borderId="4" xfId="21" applyFont="1" applyBorder="1" applyAlignment="1">
      <alignment vertical="center"/>
    </xf>
    <xf numFmtId="165" fontId="53" fillId="0" borderId="4" xfId="21" applyNumberFormat="1" applyFont="1" applyBorder="1" applyAlignment="1">
      <alignment horizontal="center" vertical="center"/>
    </xf>
    <xf numFmtId="165" fontId="53" fillId="0" borderId="0" xfId="21" applyNumberFormat="1" applyFont="1"/>
    <xf numFmtId="0" fontId="34" fillId="0" borderId="0" xfId="26" applyFont="1" applyAlignment="1">
      <alignment vertical="center"/>
    </xf>
    <xf numFmtId="0" fontId="27" fillId="0" borderId="4" xfId="26" applyFont="1" applyBorder="1" applyAlignment="1">
      <alignment horizontal="center" vertical="center"/>
    </xf>
    <xf numFmtId="0" fontId="34" fillId="0" borderId="0" xfId="26" applyFont="1"/>
    <xf numFmtId="0" fontId="34" fillId="0" borderId="4" xfId="26" applyFont="1" applyBorder="1" applyAlignment="1">
      <alignment vertical="center" wrapText="1"/>
    </xf>
    <xf numFmtId="0" fontId="34" fillId="0" borderId="4" xfId="26" applyFont="1" applyBorder="1" applyAlignment="1">
      <alignment horizontal="center" vertical="center"/>
    </xf>
    <xf numFmtId="165" fontId="53" fillId="0" borderId="4" xfId="26" applyNumberFormat="1" applyFont="1" applyBorder="1" applyAlignment="1">
      <alignment horizontal="center" vertical="center"/>
    </xf>
    <xf numFmtId="0" fontId="53" fillId="0" borderId="4" xfId="26" applyFont="1" applyBorder="1" applyAlignment="1">
      <alignment horizontal="center" vertical="center"/>
    </xf>
    <xf numFmtId="0" fontId="54" fillId="0" borderId="0" xfId="26" applyFont="1"/>
    <xf numFmtId="0" fontId="55" fillId="0" borderId="0" xfId="21" applyFont="1"/>
    <xf numFmtId="0" fontId="53" fillId="0" borderId="7" xfId="21" applyFont="1" applyBorder="1" applyAlignment="1">
      <alignment vertical="center" wrapText="1"/>
    </xf>
    <xf numFmtId="165" fontId="55" fillId="0" borderId="0" xfId="21" applyNumberFormat="1" applyFont="1"/>
    <xf numFmtId="0" fontId="34" fillId="0" borderId="0" xfId="50" applyFont="1" applyAlignment="1">
      <alignment vertical="center"/>
    </xf>
    <xf numFmtId="0" fontId="34" fillId="0" borderId="0" xfId="50" applyFont="1"/>
    <xf numFmtId="0" fontId="34" fillId="0" borderId="4" xfId="50" applyFont="1" applyBorder="1" applyAlignment="1">
      <alignment vertical="center" wrapText="1"/>
    </xf>
    <xf numFmtId="165" fontId="53" fillId="0" borderId="4" xfId="50" applyNumberFormat="1" applyFont="1" applyBorder="1" applyAlignment="1">
      <alignment horizontal="center" vertical="center"/>
    </xf>
    <xf numFmtId="0" fontId="53" fillId="0" borderId="4" xfId="50" applyFont="1" applyBorder="1" applyAlignment="1">
      <alignment horizontal="center" vertical="center"/>
    </xf>
    <xf numFmtId="0" fontId="26" fillId="0" borderId="0" xfId="44" applyFont="1" applyAlignment="1">
      <alignment horizontal="left" vertical="center" readingOrder="1"/>
    </xf>
    <xf numFmtId="0" fontId="26" fillId="0" borderId="0" xfId="44" applyFont="1" applyAlignment="1">
      <alignment horizontal="left" readingOrder="1"/>
    </xf>
    <xf numFmtId="0" fontId="34" fillId="0" borderId="0" xfId="43" applyFont="1"/>
    <xf numFmtId="0" fontId="56" fillId="0" borderId="0" xfId="44" applyFont="1" applyAlignment="1">
      <alignment horizontal="center" vertical="center" readingOrder="1"/>
    </xf>
    <xf numFmtId="0" fontId="53" fillId="0" borderId="0" xfId="44" applyFont="1" applyAlignment="1">
      <alignment horizontal="left" vertical="center" readingOrder="1"/>
    </xf>
    <xf numFmtId="0" fontId="53" fillId="0" borderId="0" xfId="45" applyFont="1"/>
    <xf numFmtId="0" fontId="26" fillId="0" borderId="0" xfId="45" applyFont="1" applyAlignment="1">
      <alignment horizontal="center"/>
    </xf>
    <xf numFmtId="0" fontId="27" fillId="0" borderId="0" xfId="43" applyFont="1" applyAlignment="1">
      <alignment horizontal="center"/>
    </xf>
    <xf numFmtId="0" fontId="27" fillId="0" borderId="4" xfId="43" applyFont="1" applyBorder="1" applyAlignment="1">
      <alignment horizontal="center"/>
    </xf>
    <xf numFmtId="0" fontId="34" fillId="0" borderId="7" xfId="43" applyFont="1" applyBorder="1" applyAlignment="1">
      <alignment horizontal="center" vertical="center"/>
    </xf>
    <xf numFmtId="2" fontId="34" fillId="0" borderId="4" xfId="43" applyNumberFormat="1" applyFont="1" applyBorder="1" applyAlignment="1">
      <alignment horizontal="center" vertical="center"/>
    </xf>
    <xf numFmtId="0" fontId="34" fillId="0" borderId="0" xfId="43" applyFont="1" applyAlignment="1">
      <alignment horizontal="center" vertical="center"/>
    </xf>
    <xf numFmtId="0" fontId="34" fillId="0" borderId="0" xfId="43" applyFont="1" applyAlignment="1">
      <alignment horizontal="center"/>
    </xf>
    <xf numFmtId="2" fontId="34" fillId="0" borderId="0" xfId="43" applyNumberFormat="1" applyFont="1" applyAlignment="1">
      <alignment horizontal="center"/>
    </xf>
    <xf numFmtId="0" fontId="34" fillId="0" borderId="0" xfId="43" applyFont="1" applyAlignment="1">
      <alignment horizontal="right"/>
    </xf>
    <xf numFmtId="2" fontId="34" fillId="0" borderId="0" xfId="43" applyNumberFormat="1" applyFont="1"/>
    <xf numFmtId="0" fontId="54" fillId="0" borderId="0" xfId="43" applyFont="1" applyAlignment="1">
      <alignment horizontal="left"/>
    </xf>
    <xf numFmtId="0" fontId="34" fillId="0" borderId="0" xfId="43" applyFont="1" applyAlignment="1">
      <alignment horizontal="right" wrapText="1"/>
    </xf>
    <xf numFmtId="0" fontId="34" fillId="0" borderId="0" xfId="43" applyNumberFormat="1" applyFont="1" applyAlignment="1">
      <alignment horizontal="right"/>
    </xf>
    <xf numFmtId="0" fontId="34" fillId="0" borderId="0" xfId="43" applyNumberFormat="1" applyFont="1"/>
    <xf numFmtId="0" fontId="27" fillId="0" borderId="0" xfId="43" applyFont="1" applyAlignment="1">
      <alignment horizontal="center" vertical="center"/>
    </xf>
    <xf numFmtId="0" fontId="27" fillId="0" borderId="4" xfId="43" applyFont="1" applyBorder="1" applyAlignment="1">
      <alignment horizontal="center" vertical="center"/>
    </xf>
    <xf numFmtId="0" fontId="31" fillId="2" borderId="0" xfId="10" applyFont="1" applyFill="1"/>
    <xf numFmtId="0" fontId="31" fillId="2" borderId="0" xfId="10" applyFont="1" applyFill="1" applyAlignment="1">
      <alignment horizontal="left"/>
    </xf>
    <xf numFmtId="0" fontId="31" fillId="2" borderId="0" xfId="10" applyFont="1" applyFill="1" applyAlignment="1">
      <alignment wrapText="1"/>
    </xf>
    <xf numFmtId="0" fontId="31" fillId="2" borderId="0" xfId="10" applyFont="1" applyFill="1" applyAlignment="1"/>
    <xf numFmtId="0" fontId="24" fillId="0" borderId="0" xfId="40" applyFont="1"/>
    <xf numFmtId="170" fontId="22" fillId="0" borderId="0" xfId="40" applyNumberFormat="1" applyFont="1"/>
    <xf numFmtId="0" fontId="22" fillId="0" borderId="0" xfId="40" applyFont="1" applyFill="1"/>
    <xf numFmtId="0" fontId="22" fillId="0" borderId="9" xfId="14" applyFont="1" applyBorder="1"/>
    <xf numFmtId="0" fontId="22" fillId="0" borderId="10" xfId="14" applyFont="1" applyBorder="1"/>
    <xf numFmtId="0" fontId="22" fillId="0" borderId="6" xfId="14" applyFont="1" applyBorder="1"/>
    <xf numFmtId="0" fontId="22" fillId="0" borderId="4" xfId="14" applyFont="1" applyBorder="1"/>
    <xf numFmtId="0" fontId="22" fillId="0" borderId="3" xfId="14" applyFont="1" applyBorder="1"/>
    <xf numFmtId="0" fontId="22" fillId="0" borderId="3" xfId="14" applyFont="1" applyBorder="1" applyAlignment="1">
      <alignment horizontal="center"/>
    </xf>
    <xf numFmtId="174" fontId="22" fillId="0" borderId="4" xfId="14" applyNumberFormat="1" applyFont="1" applyBorder="1"/>
    <xf numFmtId="174" fontId="22" fillId="0" borderId="4" xfId="40" applyNumberFormat="1" applyFont="1" applyBorder="1"/>
    <xf numFmtId="0" fontId="22" fillId="0" borderId="4" xfId="14" applyFont="1" applyBorder="1" applyAlignment="1">
      <alignment horizontal="center"/>
    </xf>
    <xf numFmtId="0" fontId="22" fillId="0" borderId="0" xfId="14" applyFont="1"/>
    <xf numFmtId="4" fontId="22" fillId="0" borderId="4" xfId="14" applyNumberFormat="1" applyFont="1" applyBorder="1"/>
    <xf numFmtId="4" fontId="22" fillId="0" borderId="4" xfId="40" applyNumberFormat="1" applyFont="1" applyBorder="1"/>
    <xf numFmtId="170" fontId="57" fillId="0" borderId="0" xfId="43" applyNumberFormat="1" applyFont="1" applyBorder="1" applyAlignment="1">
      <alignment horizontal="left" indent="1"/>
    </xf>
    <xf numFmtId="170" fontId="57" fillId="0" borderId="0" xfId="43" applyNumberFormat="1" applyFont="1" applyFill="1" applyBorder="1"/>
    <xf numFmtId="171" fontId="22" fillId="0" borderId="0" xfId="14" applyNumberFormat="1" applyFont="1"/>
    <xf numFmtId="165" fontId="22" fillId="0" borderId="0" xfId="14" applyNumberFormat="1" applyFont="1"/>
    <xf numFmtId="0" fontId="57" fillId="0" borderId="0" xfId="43" applyFont="1" applyBorder="1"/>
    <xf numFmtId="170" fontId="57" fillId="0" borderId="0" xfId="43" applyNumberFormat="1" applyFont="1" applyFill="1" applyBorder="1" applyAlignment="1">
      <alignment horizontal="left"/>
    </xf>
    <xf numFmtId="0" fontId="22" fillId="0" borderId="4" xfId="14" applyFont="1" applyBorder="1" applyAlignment="1">
      <alignment horizontal="right"/>
    </xf>
    <xf numFmtId="175" fontId="22" fillId="0" borderId="4" xfId="0" applyNumberFormat="1" applyFont="1" applyBorder="1" applyAlignment="1">
      <alignment horizontal="right"/>
    </xf>
    <xf numFmtId="0" fontId="31" fillId="0" borderId="0" xfId="0" applyFont="1"/>
    <xf numFmtId="0" fontId="23" fillId="0" borderId="9" xfId="0" applyFont="1" applyBorder="1"/>
    <xf numFmtId="0" fontId="32" fillId="0" borderId="4" xfId="13" applyFont="1" applyBorder="1" applyAlignment="1"/>
    <xf numFmtId="0" fontId="58" fillId="0" borderId="4" xfId="16" applyFont="1" applyBorder="1" applyAlignment="1"/>
    <xf numFmtId="175" fontId="23" fillId="0" borderId="4" xfId="0" applyNumberFormat="1" applyFont="1" applyBorder="1" applyAlignment="1">
      <alignment horizontal="right"/>
    </xf>
    <xf numFmtId="0" fontId="59" fillId="0" borderId="4" xfId="16" applyFont="1" applyFill="1" applyBorder="1" applyAlignment="1"/>
    <xf numFmtId="0" fontId="58" fillId="0" borderId="4" xfId="16" applyFont="1" applyFill="1" applyBorder="1" applyAlignment="1"/>
    <xf numFmtId="166" fontId="23" fillId="0" borderId="4" xfId="49" applyNumberFormat="1" applyFont="1" applyBorder="1" applyAlignment="1">
      <alignment horizontal="right"/>
    </xf>
    <xf numFmtId="164" fontId="23" fillId="0" borderId="0" xfId="49" applyFont="1"/>
    <xf numFmtId="0" fontId="59" fillId="0" borderId="4" xfId="13" applyFont="1" applyBorder="1" applyAlignment="1"/>
    <xf numFmtId="0" fontId="24" fillId="0" borderId="0" xfId="40" applyFont="1" applyAlignment="1"/>
    <xf numFmtId="2" fontId="23" fillId="0" borderId="4" xfId="0" applyNumberFormat="1" applyFont="1" applyBorder="1"/>
    <xf numFmtId="0" fontId="32" fillId="0" borderId="0" xfId="39" applyFont="1"/>
    <xf numFmtId="0" fontId="50" fillId="0" borderId="0" xfId="39" applyFont="1"/>
    <xf numFmtId="0" fontId="31" fillId="0" borderId="0" xfId="0" applyFont="1" applyFill="1" applyBorder="1"/>
    <xf numFmtId="0" fontId="24" fillId="0" borderId="0" xfId="0" applyFont="1" applyFill="1" applyBorder="1" applyAlignment="1">
      <alignment horizontal="left" vertical="center"/>
    </xf>
    <xf numFmtId="0" fontId="31" fillId="0" borderId="0" xfId="0" applyFont="1" applyBorder="1"/>
    <xf numFmtId="165" fontId="23" fillId="0" borderId="0" xfId="33" applyNumberFormat="1" applyFont="1" applyFill="1"/>
    <xf numFmtId="3" fontId="23" fillId="0" borderId="0" xfId="33" applyNumberFormat="1" applyFont="1" applyFill="1"/>
    <xf numFmtId="0" fontId="31" fillId="0" borderId="0" xfId="0" applyFont="1" applyFill="1"/>
    <xf numFmtId="0" fontId="22" fillId="0" borderId="4" xfId="2" applyFont="1" applyBorder="1" applyAlignment="1">
      <alignment horizontal="center" vertical="top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4" xfId="2" applyFont="1" applyBorder="1" applyAlignment="1">
      <alignment horizontal="left"/>
    </xf>
    <xf numFmtId="2" fontId="22" fillId="0" borderId="4" xfId="2" applyNumberFormat="1" applyFont="1" applyBorder="1" applyAlignment="1">
      <alignment horizontal="right" vertical="center"/>
    </xf>
    <xf numFmtId="0" fontId="22" fillId="0" borderId="4" xfId="2" applyFont="1" applyFill="1" applyBorder="1" applyAlignment="1">
      <alignment horizontal="center" vertical="top" wrapText="1"/>
    </xf>
    <xf numFmtId="0" fontId="29" fillId="0" borderId="0" xfId="2" applyFont="1"/>
    <xf numFmtId="2" fontId="21" fillId="0" borderId="0" xfId="0" applyNumberFormat="1" applyFont="1"/>
    <xf numFmtId="0" fontId="22" fillId="0" borderId="4" xfId="2" applyFont="1" applyFill="1" applyBorder="1" applyAlignment="1">
      <alignment horizontal="center" vertical="top"/>
    </xf>
    <xf numFmtId="0" fontId="22" fillId="0" borderId="4" xfId="2" applyFont="1" applyFill="1" applyBorder="1" applyAlignment="1">
      <alignment horizontal="center" vertical="center"/>
    </xf>
    <xf numFmtId="0" fontId="44" fillId="0" borderId="0" xfId="4" applyFont="1" applyAlignment="1">
      <alignment wrapText="1"/>
    </xf>
    <xf numFmtId="0" fontId="36" fillId="0" borderId="0" xfId="4" applyFont="1" applyAlignment="1"/>
    <xf numFmtId="0" fontId="29" fillId="0" borderId="0" xfId="4" applyFont="1"/>
    <xf numFmtId="0" fontId="21" fillId="0" borderId="0" xfId="51" applyFont="1" applyAlignment="1">
      <alignment vertical="center"/>
    </xf>
    <xf numFmtId="0" fontId="6" fillId="0" borderId="0" xfId="51" applyFont="1"/>
    <xf numFmtId="0" fontId="21" fillId="0" borderId="4" xfId="51" applyFont="1" applyFill="1" applyBorder="1" applyAlignment="1">
      <alignment horizontal="center" vertical="center"/>
    </xf>
    <xf numFmtId="0" fontId="21" fillId="0" borderId="4" xfId="51" quotePrefix="1" applyFont="1" applyFill="1" applyBorder="1" applyAlignment="1">
      <alignment horizontal="center" vertical="center" wrapText="1"/>
    </xf>
    <xf numFmtId="0" fontId="21" fillId="0" borderId="4" xfId="51" quotePrefix="1" applyFont="1" applyFill="1" applyBorder="1" applyAlignment="1">
      <alignment horizontal="center" vertical="center"/>
    </xf>
    <xf numFmtId="0" fontId="21" fillId="0" borderId="0" xfId="51" applyFont="1" applyBorder="1"/>
    <xf numFmtId="0" fontId="21" fillId="0" borderId="0" xfId="51" applyFont="1" applyFill="1" applyBorder="1"/>
    <xf numFmtId="0" fontId="21" fillId="0" borderId="4" xfId="51" applyFont="1" applyFill="1" applyBorder="1" applyAlignment="1">
      <alignment wrapText="1"/>
    </xf>
    <xf numFmtId="2" fontId="21" fillId="0" borderId="4" xfId="51" applyNumberFormat="1" applyFont="1" applyBorder="1" applyAlignment="1">
      <alignment horizontal="center" vertical="center"/>
    </xf>
    <xf numFmtId="0" fontId="21" fillId="0" borderId="4" xfId="51" applyFont="1" applyFill="1" applyBorder="1"/>
    <xf numFmtId="0" fontId="21" fillId="0" borderId="7" xfId="51" applyFont="1" applyFill="1" applyBorder="1"/>
    <xf numFmtId="0" fontId="32" fillId="0" borderId="0" xfId="0" applyFont="1"/>
    <xf numFmtId="0" fontId="32" fillId="0" borderId="0" xfId="0" applyFont="1" applyBorder="1"/>
    <xf numFmtId="0" fontId="32" fillId="0" borderId="9" xfId="0" applyFont="1" applyBorder="1"/>
    <xf numFmtId="175" fontId="32" fillId="0" borderId="4" xfId="0" applyNumberFormat="1" applyFont="1" applyBorder="1" applyAlignment="1">
      <alignment horizontal="right"/>
    </xf>
    <xf numFmtId="166" fontId="32" fillId="0" borderId="4" xfId="49" applyNumberFormat="1" applyFont="1" applyBorder="1" applyAlignment="1">
      <alignment horizontal="right"/>
    </xf>
    <xf numFmtId="164" fontId="32" fillId="0" borderId="0" xfId="49" applyFont="1"/>
    <xf numFmtId="172" fontId="32" fillId="0" borderId="0" xfId="0" applyNumberFormat="1" applyFont="1"/>
    <xf numFmtId="0" fontId="29" fillId="0" borderId="0" xfId="16" applyFont="1" applyAlignment="1"/>
    <xf numFmtId="0" fontId="60" fillId="0" borderId="4" xfId="13" applyFont="1" applyBorder="1" applyAlignment="1"/>
    <xf numFmtId="0" fontId="22" fillId="0" borderId="4" xfId="16" applyFont="1" applyBorder="1" applyAlignment="1"/>
    <xf numFmtId="0" fontId="60" fillId="0" borderId="4" xfId="16" applyFont="1" applyFill="1" applyBorder="1" applyAlignment="1"/>
    <xf numFmtId="0" fontId="23" fillId="0" borderId="4" xfId="13" applyFont="1" applyBorder="1" applyAlignment="1"/>
    <xf numFmtId="0" fontId="22" fillId="0" borderId="4" xfId="16" applyFont="1" applyFill="1" applyBorder="1" applyAlignment="1"/>
    <xf numFmtId="172" fontId="23" fillId="0" borderId="0" xfId="0" applyNumberFormat="1" applyFont="1"/>
    <xf numFmtId="0" fontId="29" fillId="0" borderId="0" xfId="16" applyFont="1" applyAlignment="1">
      <alignment horizontal="right"/>
    </xf>
    <xf numFmtId="0" fontId="61" fillId="0" borderId="0" xfId="16" applyFont="1" applyAlignment="1"/>
    <xf numFmtId="0" fontId="31" fillId="0" borderId="0" xfId="0" applyFont="1" applyFill="1" applyAlignment="1"/>
    <xf numFmtId="0" fontId="31" fillId="0" borderId="0" xfId="0" applyFont="1" applyFill="1" applyBorder="1" applyAlignment="1"/>
    <xf numFmtId="0" fontId="23" fillId="0" borderId="0" xfId="24" applyFont="1"/>
    <xf numFmtId="175" fontId="23" fillId="0" borderId="4" xfId="0" applyNumberFormat="1" applyFont="1" applyBorder="1"/>
    <xf numFmtId="0" fontId="62" fillId="0" borderId="0" xfId="24" applyFont="1"/>
    <xf numFmtId="49" fontId="22" fillId="0" borderId="4" xfId="52" applyNumberFormat="1" applyFont="1" applyBorder="1" applyAlignment="1">
      <alignment horizontal="center" vertical="center"/>
    </xf>
    <xf numFmtId="0" fontId="22" fillId="0" borderId="4" xfId="52" applyFont="1" applyBorder="1"/>
    <xf numFmtId="0" fontId="63" fillId="0" borderId="0" xfId="0" applyFont="1"/>
    <xf numFmtId="0" fontId="47" fillId="4" borderId="4" xfId="52" applyFont="1" applyFill="1" applyBorder="1" applyAlignment="1">
      <alignment horizontal="left" vertical="center"/>
    </xf>
    <xf numFmtId="0" fontId="47" fillId="4" borderId="4" xfId="52" applyFont="1" applyFill="1" applyBorder="1"/>
    <xf numFmtId="0" fontId="22" fillId="0" borderId="4" xfId="0" applyNumberFormat="1" applyFont="1" applyBorder="1" applyAlignment="1">
      <alignment horizontal="center" vertical="center"/>
    </xf>
    <xf numFmtId="0" fontId="22" fillId="2" borderId="4" xfId="0" applyFont="1" applyFill="1" applyBorder="1"/>
    <xf numFmtId="0" fontId="27" fillId="2" borderId="0" xfId="53" applyFont="1" applyFill="1" applyAlignment="1"/>
    <xf numFmtId="0" fontId="21" fillId="0" borderId="0" xfId="54"/>
    <xf numFmtId="0" fontId="5" fillId="0" borderId="0" xfId="53"/>
    <xf numFmtId="0" fontId="5" fillId="2" borderId="0" xfId="53" applyFill="1"/>
    <xf numFmtId="0" fontId="22" fillId="2" borderId="0" xfId="53" applyFont="1" applyFill="1"/>
    <xf numFmtId="0" fontId="23" fillId="2" borderId="0" xfId="53" applyFont="1" applyFill="1"/>
    <xf numFmtId="0" fontId="23" fillId="2" borderId="0" xfId="53" applyFont="1" applyFill="1" applyBorder="1" applyAlignment="1">
      <alignment wrapText="1"/>
    </xf>
    <xf numFmtId="0" fontId="5" fillId="0" borderId="4" xfId="53" applyBorder="1" applyAlignment="1">
      <alignment horizontal="center"/>
    </xf>
    <xf numFmtId="0" fontId="23" fillId="2" borderId="4" xfId="53" applyFont="1" applyFill="1" applyBorder="1" applyAlignment="1">
      <alignment horizontal="center" vertical="center" wrapText="1"/>
    </xf>
    <xf numFmtId="176" fontId="0" fillId="0" borderId="0" xfId="55" applyNumberFormat="1" applyFont="1"/>
    <xf numFmtId="0" fontId="31" fillId="2" borderId="0" xfId="53" applyFont="1" applyFill="1" applyBorder="1" applyAlignment="1">
      <alignment horizontal="left" wrapText="1"/>
    </xf>
    <xf numFmtId="0" fontId="23" fillId="2" borderId="0" xfId="53" applyFont="1" applyFill="1" applyBorder="1" applyAlignment="1">
      <alignment horizontal="center" wrapText="1"/>
    </xf>
    <xf numFmtId="164" fontId="0" fillId="0" borderId="4" xfId="55" applyFont="1" applyBorder="1"/>
    <xf numFmtId="2" fontId="23" fillId="2" borderId="4" xfId="56" applyNumberFormat="1" applyFont="1" applyFill="1" applyBorder="1" applyAlignment="1">
      <alignment horizontal="center" wrapText="1"/>
    </xf>
    <xf numFmtId="177" fontId="0" fillId="0" borderId="0" xfId="56" applyNumberFormat="1" applyFont="1"/>
    <xf numFmtId="176" fontId="5" fillId="0" borderId="0" xfId="53" applyNumberFormat="1"/>
    <xf numFmtId="164" fontId="0" fillId="0" borderId="0" xfId="55" applyFont="1"/>
    <xf numFmtId="0" fontId="5" fillId="0" borderId="4" xfId="53" applyFont="1" applyBorder="1" applyAlignment="1">
      <alignment horizontal="center"/>
    </xf>
    <xf numFmtId="0" fontId="35" fillId="0" borderId="0" xfId="53" applyFont="1"/>
    <xf numFmtId="0" fontId="23" fillId="0" borderId="4" xfId="53" applyFont="1" applyBorder="1" applyAlignment="1">
      <alignment horizontal="center"/>
    </xf>
    <xf numFmtId="49" fontId="22" fillId="0" borderId="4" xfId="2" applyNumberFormat="1" applyFont="1" applyBorder="1" applyAlignment="1">
      <alignment horizontal="left"/>
    </xf>
    <xf numFmtId="164" fontId="23" fillId="2" borderId="4" xfId="55" applyFont="1" applyFill="1" applyBorder="1" applyAlignment="1">
      <alignment horizontal="center" wrapText="1"/>
    </xf>
    <xf numFmtId="0" fontId="23" fillId="0" borderId="0" xfId="53" applyFont="1"/>
    <xf numFmtId="164" fontId="5" fillId="0" borderId="4" xfId="53" applyNumberFormat="1" applyBorder="1"/>
    <xf numFmtId="14" fontId="5" fillId="0" borderId="4" xfId="53" applyNumberFormat="1" applyBorder="1"/>
    <xf numFmtId="0" fontId="5" fillId="0" borderId="4" xfId="53" applyBorder="1"/>
    <xf numFmtId="0" fontId="5" fillId="0" borderId="7" xfId="53" applyBorder="1"/>
    <xf numFmtId="178" fontId="0" fillId="0" borderId="4" xfId="55" applyNumberFormat="1" applyFont="1" applyBorder="1"/>
    <xf numFmtId="0" fontId="22" fillId="2" borderId="0" xfId="53" applyFont="1" applyFill="1" applyBorder="1" applyAlignment="1">
      <alignment vertical="center" wrapText="1"/>
    </xf>
    <xf numFmtId="3" fontId="5" fillId="0" borderId="4" xfId="53" applyNumberFormat="1" applyBorder="1" applyAlignment="1">
      <alignment horizontal="left"/>
    </xf>
    <xf numFmtId="0" fontId="5" fillId="0" borderId="4" xfId="53" applyBorder="1" applyAlignment="1">
      <alignment horizontal="left"/>
    </xf>
    <xf numFmtId="0" fontId="5" fillId="0" borderId="0" xfId="53" applyBorder="1"/>
    <xf numFmtId="0" fontId="5" fillId="0" borderId="5" xfId="53" applyBorder="1"/>
    <xf numFmtId="3" fontId="5" fillId="0" borderId="0" xfId="53" applyNumberFormat="1"/>
    <xf numFmtId="0" fontId="27" fillId="0" borderId="0" xfId="53" applyFont="1"/>
    <xf numFmtId="0" fontId="21" fillId="2" borderId="0" xfId="57" applyFill="1"/>
    <xf numFmtId="0" fontId="26" fillId="2" borderId="0" xfId="53" applyFont="1" applyFill="1"/>
    <xf numFmtId="0" fontId="22" fillId="2" borderId="0" xfId="53" applyFont="1" applyFill="1" applyAlignment="1">
      <alignment wrapText="1"/>
    </xf>
    <xf numFmtId="0" fontId="22" fillId="2" borderId="4" xfId="58" applyFont="1" applyFill="1" applyBorder="1" applyAlignment="1">
      <alignment horizontal="center" vertical="center" wrapText="1"/>
    </xf>
    <xf numFmtId="0" fontId="22" fillId="0" borderId="9" xfId="58" applyFont="1" applyFill="1" applyBorder="1" applyAlignment="1">
      <alignment horizontal="center"/>
    </xf>
    <xf numFmtId="2" fontId="22" fillId="2" borderId="4" xfId="58" applyNumberFormat="1" applyFont="1" applyFill="1" applyBorder="1" applyAlignment="1">
      <alignment horizontal="center" vertical="center"/>
    </xf>
    <xf numFmtId="0" fontId="22" fillId="2" borderId="7" xfId="58" applyFont="1" applyFill="1" applyBorder="1" applyAlignment="1">
      <alignment horizontal="center"/>
    </xf>
    <xf numFmtId="43" fontId="21" fillId="2" borderId="0" xfId="59" applyFont="1" applyFill="1"/>
    <xf numFmtId="0" fontId="21" fillId="2" borderId="0" xfId="53" applyFont="1" applyFill="1"/>
    <xf numFmtId="0" fontId="21" fillId="2" borderId="0" xfId="53" applyFont="1" applyFill="1" applyAlignment="1">
      <alignment horizontal="center"/>
    </xf>
    <xf numFmtId="43" fontId="0" fillId="2" borderId="0" xfId="59" applyFont="1" applyFill="1"/>
    <xf numFmtId="0" fontId="22" fillId="2" borderId="0" xfId="53" applyFont="1" applyFill="1" applyAlignment="1">
      <alignment horizontal="center"/>
    </xf>
    <xf numFmtId="1" fontId="22" fillId="2" borderId="7" xfId="58" applyNumberFormat="1" applyFont="1" applyFill="1" applyBorder="1" applyAlignment="1">
      <alignment horizontal="center"/>
    </xf>
    <xf numFmtId="0" fontId="21" fillId="2" borderId="0" xfId="53" applyFont="1" applyFill="1" applyBorder="1"/>
    <xf numFmtId="0" fontId="21" fillId="2" borderId="0" xfId="53" applyFont="1" applyFill="1" applyBorder="1" applyAlignment="1">
      <alignment wrapText="1"/>
    </xf>
    <xf numFmtId="0" fontId="21" fillId="2" borderId="0" xfId="53" applyFont="1" applyFill="1" applyBorder="1" applyAlignment="1">
      <alignment horizontal="center" wrapText="1"/>
    </xf>
    <xf numFmtId="0" fontId="36" fillId="2" borderId="0" xfId="53" applyFont="1" applyFill="1"/>
    <xf numFmtId="165" fontId="21" fillId="2" borderId="0" xfId="53" applyNumberFormat="1" applyFont="1" applyFill="1" applyBorder="1" applyAlignment="1">
      <alignment vertical="center"/>
    </xf>
    <xf numFmtId="169" fontId="21" fillId="2" borderId="0" xfId="59" applyNumberFormat="1" applyFont="1" applyFill="1" applyBorder="1" applyAlignment="1">
      <alignment vertical="center"/>
    </xf>
    <xf numFmtId="169" fontId="29" fillId="2" borderId="0" xfId="59" applyNumberFormat="1" applyFont="1" applyFill="1" applyBorder="1" applyAlignment="1">
      <alignment vertical="center"/>
    </xf>
    <xf numFmtId="0" fontId="29" fillId="2" borderId="0" xfId="60" applyFont="1" applyFill="1" applyBorder="1" applyAlignment="1">
      <alignment vertical="center"/>
    </xf>
    <xf numFmtId="43" fontId="21" fillId="2" borderId="0" xfId="59" applyFont="1" applyFill="1" applyBorder="1" applyAlignment="1">
      <alignment vertical="center"/>
    </xf>
    <xf numFmtId="43" fontId="29" fillId="2" borderId="0" xfId="59" applyFont="1" applyFill="1" applyBorder="1" applyAlignment="1">
      <alignment vertical="center"/>
    </xf>
    <xf numFmtId="43" fontId="29" fillId="2" borderId="0" xfId="61" applyNumberFormat="1" applyFont="1" applyFill="1" applyBorder="1" applyAlignment="1">
      <alignment horizontal="center" vertical="center"/>
    </xf>
    <xf numFmtId="2" fontId="21" fillId="2" borderId="0" xfId="53" applyNumberFormat="1" applyFont="1" applyFill="1" applyBorder="1" applyAlignment="1">
      <alignment vertical="center"/>
    </xf>
    <xf numFmtId="165" fontId="29" fillId="2" borderId="0" xfId="61" applyNumberFormat="1" applyFont="1" applyFill="1" applyBorder="1" applyAlignment="1">
      <alignment horizontal="center" vertical="center"/>
    </xf>
    <xf numFmtId="0" fontId="29" fillId="2" borderId="0" xfId="60" quotePrefix="1" applyFont="1" applyFill="1" applyBorder="1" applyAlignment="1">
      <alignment vertical="center"/>
    </xf>
    <xf numFmtId="0" fontId="36" fillId="2" borderId="0" xfId="53" applyFont="1" applyFill="1" applyBorder="1" applyAlignment="1">
      <alignment vertical="center"/>
    </xf>
    <xf numFmtId="0" fontId="44" fillId="2" borderId="0" xfId="60" applyFont="1" applyFill="1" applyBorder="1" applyAlignment="1">
      <alignment vertical="center"/>
    </xf>
    <xf numFmtId="0" fontId="44" fillId="2" borderId="0" xfId="60" quotePrefix="1" applyNumberFormat="1" applyFont="1" applyFill="1" applyBorder="1" applyAlignment="1">
      <alignment horizontal="center" vertical="center"/>
    </xf>
    <xf numFmtId="165" fontId="21" fillId="2" borderId="0" xfId="53" applyNumberFormat="1" applyFont="1" applyFill="1" applyBorder="1" applyAlignment="1">
      <alignment horizontal="center" vertical="center"/>
    </xf>
    <xf numFmtId="0" fontId="44" fillId="2" borderId="0" xfId="60" applyNumberFormat="1" applyFont="1" applyFill="1" applyBorder="1" applyAlignment="1">
      <alignment horizontal="center" vertical="center"/>
    </xf>
    <xf numFmtId="0" fontId="44" fillId="2" borderId="0" xfId="60" quotePrefix="1" applyNumberFormat="1" applyFont="1" applyFill="1" applyBorder="1" applyAlignment="1">
      <alignment horizontal="center" vertical="center" wrapText="1"/>
    </xf>
    <xf numFmtId="2" fontId="5" fillId="2" borderId="0" xfId="53" applyNumberFormat="1" applyFill="1"/>
    <xf numFmtId="164" fontId="5" fillId="2" borderId="0" xfId="53" applyNumberFormat="1" applyFill="1"/>
    <xf numFmtId="0" fontId="65" fillId="0" borderId="0" xfId="53" applyFont="1"/>
    <xf numFmtId="0" fontId="23" fillId="2" borderId="4" xfId="53" applyFont="1" applyFill="1" applyBorder="1" applyAlignment="1">
      <alignment horizontal="center"/>
    </xf>
    <xf numFmtId="1" fontId="22" fillId="2" borderId="4" xfId="58" applyNumberFormat="1" applyFont="1" applyFill="1" applyBorder="1" applyAlignment="1">
      <alignment horizontal="center" vertical="center"/>
    </xf>
    <xf numFmtId="167" fontId="23" fillId="2" borderId="4" xfId="58" applyNumberFormat="1" applyFont="1" applyFill="1" applyBorder="1" applyAlignment="1">
      <alignment horizontal="center" vertical="center"/>
    </xf>
    <xf numFmtId="164" fontId="21" fillId="2" borderId="0" xfId="55" applyFont="1" applyFill="1"/>
    <xf numFmtId="1" fontId="23" fillId="2" borderId="4" xfId="53" applyNumberFormat="1" applyFont="1" applyFill="1" applyBorder="1" applyAlignment="1">
      <alignment horizontal="center" vertical="center"/>
    </xf>
    <xf numFmtId="167" fontId="23" fillId="2" borderId="4" xfId="53" applyNumberFormat="1" applyFont="1" applyFill="1" applyBorder="1" applyAlignment="1">
      <alignment horizontal="center"/>
    </xf>
    <xf numFmtId="0" fontId="22" fillId="2" borderId="0" xfId="62" applyFill="1"/>
    <xf numFmtId="0" fontId="22" fillId="2" borderId="0" xfId="62" applyFont="1" applyFill="1"/>
    <xf numFmtId="0" fontId="22" fillId="2" borderId="4" xfId="58" applyNumberFormat="1" applyFont="1" applyFill="1" applyBorder="1" applyAlignment="1">
      <alignment horizontal="center" vertical="center"/>
    </xf>
    <xf numFmtId="167" fontId="22" fillId="2" borderId="4" xfId="58" applyNumberFormat="1" applyFont="1" applyFill="1" applyBorder="1" applyAlignment="1">
      <alignment horizontal="center" vertical="center"/>
    </xf>
    <xf numFmtId="176" fontId="21" fillId="2" borderId="0" xfId="55" applyNumberFormat="1" applyFont="1" applyFill="1"/>
    <xf numFmtId="167" fontId="21" fillId="2" borderId="0" xfId="53" applyNumberFormat="1" applyFont="1" applyFill="1"/>
    <xf numFmtId="0" fontId="23" fillId="2" borderId="4" xfId="53" applyNumberFormat="1" applyFont="1" applyFill="1" applyBorder="1" applyAlignment="1">
      <alignment horizontal="center" vertical="center"/>
    </xf>
    <xf numFmtId="167" fontId="22" fillId="0" borderId="4" xfId="53" applyNumberFormat="1" applyFont="1" applyFill="1" applyBorder="1" applyAlignment="1">
      <alignment horizontal="center"/>
    </xf>
    <xf numFmtId="0" fontId="21" fillId="2" borderId="0" xfId="53" quotePrefix="1" applyFont="1" applyFill="1"/>
    <xf numFmtId="179" fontId="21" fillId="2" borderId="0" xfId="53" applyNumberFormat="1" applyFont="1" applyFill="1"/>
    <xf numFmtId="0" fontId="5" fillId="2" borderId="0" xfId="53" applyFill="1" applyProtection="1">
      <protection locked="0" hidden="1"/>
    </xf>
    <xf numFmtId="0" fontId="23" fillId="2" borderId="0" xfId="53" applyFont="1" applyFill="1" applyAlignment="1">
      <alignment horizontal="center" wrapText="1"/>
    </xf>
    <xf numFmtId="0" fontId="22" fillId="2" borderId="4" xfId="53" applyFont="1" applyFill="1" applyBorder="1" applyAlignment="1">
      <alignment horizontal="center" vertical="center" wrapText="1"/>
    </xf>
    <xf numFmtId="0" fontId="60" fillId="2" borderId="4" xfId="53" applyFont="1" applyFill="1" applyBorder="1" applyAlignment="1">
      <alignment horizontal="center" vertical="center" wrapText="1"/>
    </xf>
    <xf numFmtId="2" fontId="23" fillId="2" borderId="4" xfId="56" applyNumberFormat="1" applyFont="1" applyFill="1" applyBorder="1" applyAlignment="1">
      <alignment horizontal="center" vertical="center" wrapText="1"/>
    </xf>
    <xf numFmtId="2" fontId="60" fillId="2" borderId="4" xfId="56" applyNumberFormat="1" applyFont="1" applyFill="1" applyBorder="1" applyAlignment="1">
      <alignment horizontal="center" vertical="center" wrapText="1"/>
    </xf>
    <xf numFmtId="0" fontId="29" fillId="2" borderId="4" xfId="53" applyFont="1" applyFill="1" applyBorder="1" applyAlignment="1">
      <alignment horizontal="center" vertical="center"/>
    </xf>
    <xf numFmtId="0" fontId="23" fillId="2" borderId="0" xfId="53" applyFont="1" applyFill="1" applyAlignment="1">
      <alignment horizontal="center" vertical="center"/>
    </xf>
    <xf numFmtId="0" fontId="22" fillId="2" borderId="7" xfId="53" quotePrefix="1" applyFont="1" applyFill="1" applyBorder="1" applyAlignment="1">
      <alignment horizontal="center" vertical="center"/>
    </xf>
    <xf numFmtId="0" fontId="41" fillId="2" borderId="4" xfId="53" applyFont="1" applyFill="1" applyBorder="1" applyAlignment="1">
      <alignment horizontal="center"/>
    </xf>
    <xf numFmtId="180" fontId="22" fillId="2" borderId="7" xfId="59" applyNumberFormat="1" applyFont="1" applyFill="1" applyBorder="1" applyAlignment="1">
      <alignment horizontal="center" vertical="center"/>
    </xf>
    <xf numFmtId="9" fontId="0" fillId="0" borderId="0" xfId="56" applyFont="1"/>
    <xf numFmtId="9" fontId="5" fillId="0" borderId="0" xfId="53" applyNumberFormat="1"/>
    <xf numFmtId="177" fontId="5" fillId="0" borderId="0" xfId="53" applyNumberFormat="1"/>
    <xf numFmtId="0" fontId="27" fillId="2" borderId="0" xfId="63" applyFont="1" applyFill="1" applyAlignment="1"/>
    <xf numFmtId="0" fontId="4" fillId="0" borderId="0" xfId="63"/>
    <xf numFmtId="0" fontId="4" fillId="2" borderId="0" xfId="63" applyFill="1"/>
    <xf numFmtId="0" fontId="22" fillId="2" borderId="0" xfId="63" applyFont="1" applyFill="1"/>
    <xf numFmtId="0" fontId="23" fillId="2" borderId="0" xfId="63" applyFont="1" applyFill="1"/>
    <xf numFmtId="0" fontId="22" fillId="2" borderId="0" xfId="63" applyFont="1" applyFill="1" applyBorder="1" applyAlignment="1">
      <alignment vertical="center" wrapText="1"/>
    </xf>
    <xf numFmtId="0" fontId="23" fillId="2" borderId="0" xfId="63" applyFont="1" applyFill="1" applyAlignment="1">
      <alignment horizontal="center" vertical="center"/>
    </xf>
    <xf numFmtId="0" fontId="23" fillId="2" borderId="4" xfId="63" quotePrefix="1" applyFont="1" applyFill="1" applyBorder="1" applyAlignment="1">
      <alignment horizontal="center" vertical="center"/>
    </xf>
    <xf numFmtId="0" fontId="23" fillId="2" borderId="0" xfId="63" quotePrefix="1" applyFont="1" applyFill="1" applyAlignment="1">
      <alignment horizontal="center" vertical="center"/>
    </xf>
    <xf numFmtId="0" fontId="23" fillId="2" borderId="4" xfId="63" applyFont="1" applyFill="1" applyBorder="1" applyAlignment="1">
      <alignment horizontal="center" vertical="center"/>
    </xf>
    <xf numFmtId="2" fontId="23" fillId="2" borderId="4" xfId="64" applyNumberFormat="1" applyFont="1" applyFill="1" applyBorder="1" applyAlignment="1">
      <alignment horizontal="center" vertical="center"/>
    </xf>
    <xf numFmtId="0" fontId="21" fillId="0" borderId="0" xfId="54" applyAlignment="1">
      <alignment wrapText="1"/>
    </xf>
    <xf numFmtId="0" fontId="23" fillId="2" borderId="0" xfId="63" applyFont="1" applyFill="1" applyAlignment="1">
      <alignment wrapText="1"/>
    </xf>
    <xf numFmtId="0" fontId="4" fillId="0" borderId="0" xfId="63" applyAlignment="1">
      <alignment wrapText="1"/>
    </xf>
    <xf numFmtId="0" fontId="4" fillId="0" borderId="4" xfId="63" applyBorder="1" applyAlignment="1">
      <alignment horizontal="center" vertical="center" wrapText="1"/>
    </xf>
    <xf numFmtId="0" fontId="4" fillId="0" borderId="4" xfId="63" applyBorder="1" applyAlignment="1">
      <alignment horizontal="center" vertical="center"/>
    </xf>
    <xf numFmtId="0" fontId="21" fillId="0" borderId="0" xfId="54" applyAlignment="1">
      <alignment horizontal="center" vertical="center"/>
    </xf>
    <xf numFmtId="0" fontId="22" fillId="2" borderId="0" xfId="63" applyFont="1" applyFill="1" applyBorder="1" applyAlignment="1">
      <alignment horizontal="center" vertical="center" wrapText="1"/>
    </xf>
    <xf numFmtId="0" fontId="4" fillId="0" borderId="0" xfId="63" applyAlignment="1">
      <alignment horizontal="center" vertical="center" wrapText="1"/>
    </xf>
    <xf numFmtId="0" fontId="4" fillId="0" borderId="0" xfId="63" applyAlignment="1">
      <alignment horizontal="center" vertical="center"/>
    </xf>
    <xf numFmtId="165" fontId="4" fillId="0" borderId="4" xfId="63" applyNumberFormat="1" applyBorder="1" applyAlignment="1">
      <alignment horizontal="center" vertical="center"/>
    </xf>
    <xf numFmtId="172" fontId="4" fillId="0" borderId="4" xfId="63" applyNumberFormat="1" applyBorder="1" applyAlignment="1">
      <alignment horizontal="center" vertical="center"/>
    </xf>
    <xf numFmtId="0" fontId="27" fillId="2" borderId="0" xfId="65" applyFont="1" applyFill="1" applyAlignment="1"/>
    <xf numFmtId="164" fontId="0" fillId="0" borderId="0" xfId="66" applyFont="1"/>
    <xf numFmtId="0" fontId="3" fillId="0" borderId="0" xfId="65"/>
    <xf numFmtId="166" fontId="0" fillId="0" borderId="0" xfId="66" applyNumberFormat="1" applyFont="1"/>
    <xf numFmtId="0" fontId="3" fillId="2" borderId="0" xfId="65" applyFill="1"/>
    <xf numFmtId="0" fontId="22" fillId="2" borderId="0" xfId="65" applyFont="1" applyFill="1"/>
    <xf numFmtId="0" fontId="23" fillId="2" borderId="0" xfId="65" applyFont="1" applyFill="1"/>
    <xf numFmtId="0" fontId="22" fillId="2" borderId="0" xfId="65" applyFont="1" applyFill="1" applyBorder="1" applyAlignment="1">
      <alignment vertical="center" wrapText="1"/>
    </xf>
    <xf numFmtId="0" fontId="22" fillId="2" borderId="0" xfId="60" applyFont="1" applyFill="1" applyAlignment="1"/>
    <xf numFmtId="0" fontId="22" fillId="2" borderId="4" xfId="60" applyFont="1" applyFill="1" applyBorder="1" applyAlignment="1">
      <alignment horizontal="center" vertical="center"/>
    </xf>
    <xf numFmtId="17" fontId="22" fillId="2" borderId="4" xfId="60" applyNumberFormat="1" applyFont="1" applyFill="1" applyBorder="1" applyAlignment="1">
      <alignment horizontal="center" vertical="center"/>
    </xf>
    <xf numFmtId="2" fontId="23" fillId="2" borderId="4" xfId="67" applyNumberFormat="1" applyFont="1" applyFill="1" applyBorder="1" applyAlignment="1">
      <alignment horizontal="center" vertical="center"/>
    </xf>
    <xf numFmtId="164" fontId="3" fillId="0" borderId="0" xfId="65" applyNumberFormat="1"/>
    <xf numFmtId="0" fontId="27" fillId="0" borderId="0" xfId="68" applyFont="1" applyFill="1"/>
    <xf numFmtId="0" fontId="21" fillId="0" borderId="0" xfId="54" applyFont="1" applyFill="1"/>
    <xf numFmtId="0" fontId="21" fillId="0" borderId="0" xfId="68" applyFont="1" applyFill="1"/>
    <xf numFmtId="0" fontId="21" fillId="0" borderId="0" xfId="68" applyFont="1"/>
    <xf numFmtId="0" fontId="23" fillId="0" borderId="0" xfId="68" applyFont="1" applyFill="1"/>
    <xf numFmtId="0" fontId="23" fillId="0" borderId="0" xfId="68" applyFont="1" applyFill="1" applyAlignment="1">
      <alignment vertical="center" wrapText="1"/>
    </xf>
    <xf numFmtId="0" fontId="21" fillId="0" borderId="4" xfId="68" applyFont="1" applyFill="1" applyBorder="1"/>
    <xf numFmtId="9" fontId="21" fillId="0" borderId="4" xfId="68" applyNumberFormat="1" applyFont="1" applyFill="1" applyBorder="1"/>
    <xf numFmtId="0" fontId="21" fillId="0" borderId="4" xfId="68" applyFont="1" applyFill="1" applyBorder="1" applyAlignment="1">
      <alignment wrapText="1"/>
    </xf>
    <xf numFmtId="9" fontId="21" fillId="0" borderId="0" xfId="68" applyNumberFormat="1" applyFont="1" applyFill="1"/>
    <xf numFmtId="0" fontId="21" fillId="0" borderId="7" xfId="68" applyFont="1" applyFill="1" applyBorder="1"/>
    <xf numFmtId="49" fontId="21" fillId="0" borderId="4" xfId="68" applyNumberFormat="1" applyFont="1" applyFill="1" applyBorder="1"/>
    <xf numFmtId="0" fontId="21" fillId="0" borderId="5" xfId="68" applyFont="1" applyFill="1" applyBorder="1"/>
    <xf numFmtId="0" fontId="21" fillId="0" borderId="0" xfId="68" applyFont="1" applyFill="1" applyAlignment="1">
      <alignment wrapText="1"/>
    </xf>
    <xf numFmtId="0" fontId="21" fillId="0" borderId="7" xfId="68" applyFont="1" applyFill="1" applyBorder="1" applyAlignment="1">
      <alignment wrapText="1"/>
    </xf>
    <xf numFmtId="0" fontId="21" fillId="0" borderId="0" xfId="68" applyFont="1" applyAlignment="1">
      <alignment wrapText="1"/>
    </xf>
    <xf numFmtId="9" fontId="21" fillId="0" borderId="7" xfId="68" applyNumberFormat="1" applyFont="1" applyFill="1" applyBorder="1"/>
    <xf numFmtId="9" fontId="21" fillId="0" borderId="0" xfId="68" applyNumberFormat="1" applyFont="1"/>
    <xf numFmtId="0" fontId="21" fillId="0" borderId="0" xfId="68" applyFont="1" applyFill="1" applyAlignment="1">
      <alignment horizontal="center" wrapText="1"/>
    </xf>
    <xf numFmtId="0" fontId="21" fillId="0" borderId="0" xfId="68" applyFont="1" applyFill="1" applyAlignment="1">
      <alignment vertical="center"/>
    </xf>
    <xf numFmtId="0" fontId="21" fillId="0" borderId="4" xfId="68" applyFont="1" applyFill="1" applyBorder="1" applyAlignment="1">
      <alignment horizontal="center" vertical="center" wrapText="1"/>
    </xf>
    <xf numFmtId="0" fontId="21" fillId="0" borderId="0" xfId="68" applyFont="1" applyAlignment="1">
      <alignment vertical="center"/>
    </xf>
    <xf numFmtId="0" fontId="21" fillId="0" borderId="4" xfId="68" applyFont="1" applyFill="1" applyBorder="1" applyAlignment="1">
      <alignment horizontal="center" wrapText="1"/>
    </xf>
    <xf numFmtId="0" fontId="21" fillId="0" borderId="4" xfId="68" applyFont="1" applyFill="1" applyBorder="1" applyAlignment="1">
      <alignment horizontal="center"/>
    </xf>
    <xf numFmtId="0" fontId="21" fillId="0" borderId="0" xfId="68" applyFont="1" applyAlignment="1">
      <alignment horizontal="center" wrapText="1"/>
    </xf>
    <xf numFmtId="0" fontId="24" fillId="0" borderId="0" xfId="69" applyFont="1" applyAlignment="1">
      <alignment horizontal="left" vertical="center" readingOrder="1"/>
    </xf>
    <xf numFmtId="0" fontId="24" fillId="0" borderId="0" xfId="69" applyFont="1" applyAlignment="1">
      <alignment vertical="top" readingOrder="1"/>
    </xf>
    <xf numFmtId="0" fontId="23" fillId="0" borderId="0" xfId="69" applyFont="1"/>
    <xf numFmtId="0" fontId="24" fillId="0" borderId="0" xfId="69" applyFont="1" applyAlignment="1">
      <alignment horizontal="left" readingOrder="1"/>
    </xf>
    <xf numFmtId="0" fontId="48" fillId="0" borderId="0" xfId="69" applyFont="1" applyAlignment="1">
      <alignment horizontal="center" vertical="center" readingOrder="1"/>
    </xf>
    <xf numFmtId="0" fontId="31" fillId="0" borderId="0" xfId="69" applyFont="1"/>
    <xf numFmtId="0" fontId="22" fillId="0" borderId="0" xfId="69" applyFont="1" applyAlignment="1">
      <alignment horizontal="left" vertical="center" readingOrder="1"/>
    </xf>
    <xf numFmtId="0" fontId="23" fillId="0" borderId="4" xfId="69" applyFont="1" applyBorder="1" applyAlignment="1">
      <alignment horizontal="center" vertical="center" wrapText="1"/>
    </xf>
    <xf numFmtId="0" fontId="23" fillId="0" borderId="4" xfId="69" applyFont="1" applyBorder="1" applyAlignment="1">
      <alignment horizontal="right" vertical="center"/>
    </xf>
    <xf numFmtId="2" fontId="23" fillId="0" borderId="4" xfId="69" applyNumberFormat="1" applyFont="1" applyBorder="1" applyAlignment="1">
      <alignment horizontal="right" vertical="center"/>
    </xf>
    <xf numFmtId="0" fontId="23" fillId="0" borderId="0" xfId="69" applyFont="1" applyAlignment="1">
      <alignment horizontal="center" vertical="center" wrapText="1"/>
    </xf>
    <xf numFmtId="17" fontId="49" fillId="3" borderId="0" xfId="69" applyNumberFormat="1" applyFont="1" applyFill="1" applyAlignment="1">
      <alignment vertical="center"/>
    </xf>
    <xf numFmtId="2" fontId="23" fillId="0" borderId="0" xfId="69" applyNumberFormat="1" applyFont="1" applyAlignment="1">
      <alignment horizontal="right" vertical="center"/>
    </xf>
    <xf numFmtId="2" fontId="23" fillId="0" borderId="0" xfId="69" applyNumberFormat="1" applyFont="1"/>
    <xf numFmtId="2" fontId="22" fillId="0" borderId="4" xfId="69" applyNumberFormat="1" applyFont="1" applyFill="1" applyBorder="1" applyAlignment="1">
      <alignment horizontal="right" vertical="center"/>
    </xf>
    <xf numFmtId="2" fontId="23" fillId="0" borderId="0" xfId="69" applyNumberFormat="1" applyFont="1" applyFill="1" applyAlignment="1">
      <alignment horizontal="right" vertical="center"/>
    </xf>
    <xf numFmtId="167" fontId="23" fillId="0" borderId="0" xfId="69" applyNumberFormat="1" applyFont="1"/>
    <xf numFmtId="0" fontId="22" fillId="0" borderId="0" xfId="2" applyFont="1" applyAlignment="1">
      <alignment horizontal="left" vertical="top" wrapText="1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/>
    </xf>
    <xf numFmtId="0" fontId="22" fillId="0" borderId="7" xfId="2" applyFont="1" applyFill="1" applyBorder="1" applyAlignment="1">
      <alignment horizontal="center" vertical="center"/>
    </xf>
    <xf numFmtId="0" fontId="22" fillId="0" borderId="8" xfId="2" applyFont="1" applyFill="1" applyBorder="1" applyAlignment="1">
      <alignment horizontal="center" vertical="center"/>
    </xf>
    <xf numFmtId="0" fontId="22" fillId="0" borderId="6" xfId="2" applyFont="1" applyFill="1" applyBorder="1" applyAlignment="1">
      <alignment horizontal="center" vertical="center"/>
    </xf>
    <xf numFmtId="0" fontId="22" fillId="0" borderId="7" xfId="2" applyFont="1" applyFill="1" applyBorder="1" applyAlignment="1">
      <alignment horizontal="center" vertical="top"/>
    </xf>
    <xf numFmtId="0" fontId="22" fillId="0" borderId="8" xfId="2" applyFont="1" applyFill="1" applyBorder="1" applyAlignment="1">
      <alignment horizontal="center" vertical="top"/>
    </xf>
    <xf numFmtId="0" fontId="22" fillId="0" borderId="6" xfId="2" applyFont="1" applyFill="1" applyBorder="1" applyAlignment="1">
      <alignment horizontal="center" vertical="top"/>
    </xf>
    <xf numFmtId="0" fontId="22" fillId="0" borderId="7" xfId="2" applyFont="1" applyBorder="1" applyAlignment="1">
      <alignment horizontal="center" vertical="top" wrapText="1"/>
    </xf>
    <xf numFmtId="0" fontId="22" fillId="0" borderId="8" xfId="2" applyFont="1" applyBorder="1" applyAlignment="1">
      <alignment horizontal="center" vertical="top" wrapText="1"/>
    </xf>
    <xf numFmtId="0" fontId="22" fillId="0" borderId="6" xfId="2" applyFont="1" applyBorder="1" applyAlignment="1">
      <alignment horizontal="center" vertical="top" wrapText="1"/>
    </xf>
    <xf numFmtId="2" fontId="21" fillId="0" borderId="4" xfId="51" applyNumberFormat="1" applyFont="1" applyBorder="1" applyAlignment="1">
      <alignment horizontal="center" vertical="center"/>
    </xf>
    <xf numFmtId="0" fontId="21" fillId="0" borderId="4" xfId="51" applyFont="1" applyFill="1" applyBorder="1" applyAlignment="1">
      <alignment horizontal="center"/>
    </xf>
    <xf numFmtId="0" fontId="21" fillId="0" borderId="4" xfId="51" applyFont="1" applyBorder="1" applyAlignment="1">
      <alignment horizontal="center" wrapText="1"/>
    </xf>
    <xf numFmtId="0" fontId="21" fillId="0" borderId="4" xfId="51" applyFont="1" applyBorder="1" applyAlignment="1">
      <alignment horizontal="center"/>
    </xf>
    <xf numFmtId="0" fontId="21" fillId="0" borderId="4" xfId="51" applyFont="1" applyBorder="1" applyAlignment="1">
      <alignment horizontal="center" vertical="center" wrapText="1"/>
    </xf>
    <xf numFmtId="0" fontId="21" fillId="0" borderId="7" xfId="51" applyFont="1" applyBorder="1" applyAlignment="1">
      <alignment horizontal="center"/>
    </xf>
    <xf numFmtId="0" fontId="21" fillId="0" borderId="8" xfId="51" applyFont="1" applyBorder="1" applyAlignment="1">
      <alignment horizontal="center"/>
    </xf>
    <xf numFmtId="0" fontId="21" fillId="0" borderId="6" xfId="51" applyFont="1" applyBorder="1" applyAlignment="1">
      <alignment horizontal="center"/>
    </xf>
    <xf numFmtId="0" fontId="22" fillId="2" borderId="4" xfId="38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7" fillId="0" borderId="5" xfId="21" applyFont="1" applyFill="1" applyBorder="1" applyAlignment="1">
      <alignment horizontal="center" vertical="center"/>
    </xf>
    <xf numFmtId="0" fontId="27" fillId="0" borderId="3" xfId="21" applyFont="1" applyFill="1" applyBorder="1" applyAlignment="1">
      <alignment horizontal="center" vertical="center"/>
    </xf>
    <xf numFmtId="0" fontId="27" fillId="0" borderId="0" xfId="21" applyFont="1" applyBorder="1" applyAlignment="1">
      <alignment horizontal="left" vertical="center" wrapText="1" readingOrder="1"/>
    </xf>
    <xf numFmtId="0" fontId="43" fillId="0" borderId="0" xfId="21" applyFill="1" applyBorder="1" applyAlignment="1">
      <alignment horizontal="center" vertical="center"/>
    </xf>
    <xf numFmtId="0" fontId="42" fillId="0" borderId="0" xfId="21" applyFont="1" applyFill="1" applyBorder="1" applyAlignment="1">
      <alignment horizontal="center" vertical="center"/>
    </xf>
    <xf numFmtId="0" fontId="31" fillId="0" borderId="0" xfId="21" applyFont="1" applyAlignment="1">
      <alignment horizontal="left" vertical="center" wrapText="1" readingOrder="1"/>
    </xf>
    <xf numFmtId="0" fontId="27" fillId="0" borderId="0" xfId="21" applyFont="1" applyAlignment="1">
      <alignment horizontal="left" vertical="center" wrapText="1" readingOrder="1"/>
    </xf>
    <xf numFmtId="0" fontId="27" fillId="0" borderId="4" xfId="26" applyFont="1" applyBorder="1" applyAlignment="1">
      <alignment horizontal="center" vertical="center"/>
    </xf>
    <xf numFmtId="0" fontId="27" fillId="0" borderId="4" xfId="50" applyFont="1" applyBorder="1" applyAlignment="1">
      <alignment horizontal="center" vertical="center"/>
    </xf>
    <xf numFmtId="0" fontId="27" fillId="0" borderId="4" xfId="43" applyFont="1" applyBorder="1" applyAlignment="1">
      <alignment horizontal="center"/>
    </xf>
    <xf numFmtId="0" fontId="26" fillId="0" borderId="4" xfId="44" applyFont="1" applyBorder="1" applyAlignment="1">
      <alignment horizontal="center" vertical="center"/>
    </xf>
    <xf numFmtId="0" fontId="27" fillId="0" borderId="4" xfId="43" applyFont="1" applyBorder="1" applyAlignment="1">
      <alignment horizontal="center" vertical="center"/>
    </xf>
    <xf numFmtId="0" fontId="32" fillId="0" borderId="0" xfId="5" applyFont="1" applyAlignment="1">
      <alignment horizontal="center"/>
    </xf>
    <xf numFmtId="0" fontId="23" fillId="0" borderId="0" xfId="69" applyFont="1" applyAlignment="1">
      <alignment horizontal="center"/>
    </xf>
    <xf numFmtId="0" fontId="23" fillId="0" borderId="4" xfId="10" applyFont="1" applyBorder="1" applyAlignment="1">
      <alignment horizontal="center" vertical="center"/>
    </xf>
    <xf numFmtId="0" fontId="21" fillId="0" borderId="4" xfId="35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4" xfId="2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vertical="center"/>
    </xf>
    <xf numFmtId="0" fontId="23" fillId="0" borderId="7" xfId="20" applyFont="1" applyFill="1" applyBorder="1" applyAlignment="1">
      <alignment horizontal="center"/>
    </xf>
    <xf numFmtId="0" fontId="23" fillId="0" borderId="8" xfId="20" applyFont="1" applyFill="1" applyBorder="1" applyAlignment="1">
      <alignment horizontal="center"/>
    </xf>
    <xf numFmtId="0" fontId="23" fillId="0" borderId="6" xfId="20" applyFont="1" applyFill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4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center" vertical="center" wrapText="1"/>
    </xf>
    <xf numFmtId="0" fontId="23" fillId="0" borderId="4" xfId="43" applyFont="1" applyBorder="1" applyAlignment="1">
      <alignment horizontal="left" vertical="top"/>
    </xf>
    <xf numFmtId="0" fontId="23" fillId="0" borderId="4" xfId="43" applyFont="1" applyBorder="1" applyAlignment="1">
      <alignment horizontal="center" vertical="top" wrapText="1"/>
    </xf>
    <xf numFmtId="0" fontId="23" fillId="0" borderId="4" xfId="43" applyFont="1" applyBorder="1" applyAlignment="1">
      <alignment horizontal="center" vertical="top"/>
    </xf>
    <xf numFmtId="0" fontId="23" fillId="0" borderId="7" xfId="43" applyFont="1" applyBorder="1" applyAlignment="1">
      <alignment horizontal="center" vertical="top"/>
    </xf>
    <xf numFmtId="0" fontId="23" fillId="0" borderId="8" xfId="43" applyFont="1" applyBorder="1" applyAlignment="1">
      <alignment horizontal="center" vertical="top"/>
    </xf>
    <xf numFmtId="0" fontId="23" fillId="0" borderId="6" xfId="43" applyFont="1" applyBorder="1" applyAlignment="1">
      <alignment horizontal="center" vertical="top"/>
    </xf>
    <xf numFmtId="0" fontId="23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0" borderId="7" xfId="14" applyFont="1" applyBorder="1" applyAlignment="1">
      <alignment horizontal="center"/>
    </xf>
    <xf numFmtId="0" fontId="22" fillId="0" borderId="8" xfId="14" applyFont="1" applyBorder="1" applyAlignment="1">
      <alignment horizontal="center"/>
    </xf>
    <xf numFmtId="0" fontId="22" fillId="0" borderId="6" xfId="14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23" fillId="2" borderId="7" xfId="53" applyFont="1" applyFill="1" applyBorder="1" applyAlignment="1">
      <alignment horizontal="center" vertical="center" wrapText="1"/>
    </xf>
    <xf numFmtId="0" fontId="23" fillId="2" borderId="8" xfId="53" applyFont="1" applyFill="1" applyBorder="1" applyAlignment="1">
      <alignment horizontal="center" vertical="center" wrapText="1"/>
    </xf>
    <xf numFmtId="0" fontId="23" fillId="2" borderId="6" xfId="53" applyFont="1" applyFill="1" applyBorder="1" applyAlignment="1">
      <alignment horizontal="center" vertical="center" wrapText="1"/>
    </xf>
    <xf numFmtId="0" fontId="23" fillId="2" borderId="4" xfId="53" applyFont="1" applyFill="1" applyBorder="1" applyAlignment="1">
      <alignment horizontal="center" vertical="center" wrapText="1"/>
    </xf>
    <xf numFmtId="0" fontId="22" fillId="2" borderId="0" xfId="58" applyFont="1" applyFill="1" applyBorder="1" applyAlignment="1">
      <alignment horizontal="center"/>
    </xf>
    <xf numFmtId="0" fontId="22" fillId="2" borderId="11" xfId="58" applyFont="1" applyFill="1" applyBorder="1" applyAlignment="1">
      <alignment horizontal="center"/>
    </xf>
    <xf numFmtId="0" fontId="22" fillId="2" borderId="10" xfId="58" applyFont="1" applyFill="1" applyBorder="1" applyAlignment="1">
      <alignment horizontal="center"/>
    </xf>
    <xf numFmtId="2" fontId="22" fillId="2" borderId="4" xfId="59" quotePrefix="1" applyNumberFormat="1" applyFont="1" applyFill="1" applyBorder="1" applyAlignment="1">
      <alignment horizontal="center" vertical="center" wrapText="1"/>
    </xf>
    <xf numFmtId="2" fontId="22" fillId="2" borderId="4" xfId="59" applyNumberFormat="1" applyFont="1" applyFill="1" applyBorder="1" applyAlignment="1">
      <alignment horizontal="center" vertical="center" wrapText="1"/>
    </xf>
    <xf numFmtId="0" fontId="22" fillId="2" borderId="7" xfId="58" applyFont="1" applyFill="1" applyBorder="1" applyAlignment="1">
      <alignment horizontal="center" vertical="center" wrapText="1"/>
    </xf>
    <xf numFmtId="0" fontId="22" fillId="2" borderId="8" xfId="58" applyFont="1" applyFill="1" applyBorder="1" applyAlignment="1">
      <alignment horizontal="center" vertical="center" wrapText="1"/>
    </xf>
    <xf numFmtId="0" fontId="22" fillId="2" borderId="6" xfId="58" applyFont="1" applyFill="1" applyBorder="1" applyAlignment="1">
      <alignment horizontal="center" vertical="center" wrapText="1"/>
    </xf>
    <xf numFmtId="0" fontId="22" fillId="2" borderId="7" xfId="58" quotePrefix="1" applyFont="1" applyFill="1" applyBorder="1" applyAlignment="1">
      <alignment horizontal="center" vertical="center" wrapText="1"/>
    </xf>
    <xf numFmtId="0" fontId="23" fillId="2" borderId="4" xfId="53" applyFont="1" applyFill="1" applyBorder="1" applyAlignment="1">
      <alignment horizontal="center"/>
    </xf>
    <xf numFmtId="0" fontId="22" fillId="2" borderId="4" xfId="58" applyFont="1" applyFill="1" applyBorder="1" applyAlignment="1">
      <alignment horizontal="center" vertical="center" wrapText="1"/>
    </xf>
    <xf numFmtId="43" fontId="22" fillId="2" borderId="4" xfId="59" applyFont="1" applyFill="1" applyBorder="1" applyAlignment="1">
      <alignment horizontal="center" vertical="center" wrapText="1"/>
    </xf>
    <xf numFmtId="0" fontId="23" fillId="2" borderId="4" xfId="53" applyFont="1" applyFill="1" applyBorder="1" applyAlignment="1">
      <alignment horizontal="center" vertical="top" wrapText="1"/>
    </xf>
    <xf numFmtId="0" fontId="29" fillId="2" borderId="4" xfId="59" applyNumberFormat="1" applyFont="1" applyFill="1" applyBorder="1" applyAlignment="1">
      <alignment horizontal="center" vertical="center"/>
    </xf>
    <xf numFmtId="0" fontId="66" fillId="2" borderId="4" xfId="59" applyNumberFormat="1" applyFont="1" applyFill="1" applyBorder="1" applyAlignment="1">
      <alignment horizontal="center" vertical="center"/>
    </xf>
    <xf numFmtId="165" fontId="29" fillId="2" borderId="4" xfId="53" applyNumberFormat="1" applyFont="1" applyFill="1" applyBorder="1" applyAlignment="1">
      <alignment horizontal="center" vertical="center"/>
    </xf>
    <xf numFmtId="165" fontId="29" fillId="2" borderId="5" xfId="53" applyNumberFormat="1" applyFont="1" applyFill="1" applyBorder="1" applyAlignment="1">
      <alignment horizontal="center" vertical="center"/>
    </xf>
    <xf numFmtId="165" fontId="29" fillId="2" borderId="2" xfId="53" applyNumberFormat="1" applyFont="1" applyFill="1" applyBorder="1" applyAlignment="1">
      <alignment horizontal="center" vertical="center"/>
    </xf>
    <xf numFmtId="165" fontId="29" fillId="2" borderId="3" xfId="53" applyNumberFormat="1" applyFont="1" applyFill="1" applyBorder="1" applyAlignment="1">
      <alignment horizontal="center" vertical="center"/>
    </xf>
    <xf numFmtId="0" fontId="22" fillId="2" borderId="4" xfId="60" applyFont="1" applyFill="1" applyBorder="1" applyAlignment="1">
      <alignment horizontal="center" vertical="center"/>
    </xf>
    <xf numFmtId="0" fontId="22" fillId="2" borderId="5" xfId="60" applyFont="1" applyFill="1" applyBorder="1" applyAlignment="1">
      <alignment horizontal="center" vertical="center"/>
    </xf>
    <xf numFmtId="0" fontId="23" fillId="2" borderId="7" xfId="63" applyFont="1" applyFill="1" applyBorder="1" applyAlignment="1">
      <alignment horizontal="center" vertical="center"/>
    </xf>
    <xf numFmtId="0" fontId="23" fillId="2" borderId="8" xfId="63" applyFont="1" applyFill="1" applyBorder="1" applyAlignment="1">
      <alignment horizontal="center" vertical="center"/>
    </xf>
    <xf numFmtId="0" fontId="23" fillId="2" borderId="6" xfId="63" applyFont="1" applyFill="1" applyBorder="1" applyAlignment="1">
      <alignment horizontal="center" vertical="center"/>
    </xf>
    <xf numFmtId="0" fontId="21" fillId="0" borderId="4" xfId="68" applyFont="1" applyFill="1" applyBorder="1" applyAlignment="1">
      <alignment horizontal="center"/>
    </xf>
    <xf numFmtId="0" fontId="21" fillId="0" borderId="4" xfId="68" applyFont="1" applyFill="1" applyBorder="1" applyAlignment="1">
      <alignment horizontal="center" vertical="center" wrapText="1"/>
    </xf>
    <xf numFmtId="0" fontId="21" fillId="0" borderId="4" xfId="68" applyFont="1" applyFill="1" applyBorder="1" applyAlignment="1">
      <alignment horizontal="center" wrapText="1"/>
    </xf>
    <xf numFmtId="0" fontId="21" fillId="0" borderId="4" xfId="68" applyFont="1" applyFill="1" applyBorder="1" applyAlignment="1">
      <alignment vertical="center" wrapText="1"/>
    </xf>
  </cellXfs>
  <cellStyles count="70">
    <cellStyle name="Comma" xfId="49" builtinId="3"/>
    <cellStyle name="Comma 10" xfId="9"/>
    <cellStyle name="Comma 11" xfId="55"/>
    <cellStyle name="Comma 12" xfId="66"/>
    <cellStyle name="Comma 16" xfId="59"/>
    <cellStyle name="Comma 16 2" xfId="64"/>
    <cellStyle name="Comma 2" xfId="6"/>
    <cellStyle name="Comma 2 2" xfId="22"/>
    <cellStyle name="Comma 2 2 2" xfId="61"/>
    <cellStyle name="Comma 2 7" xfId="67"/>
    <cellStyle name="Comma 3" xfId="12"/>
    <cellStyle name="Comma 4" xfId="15"/>
    <cellStyle name="Comma 5" xfId="23"/>
    <cellStyle name="Comma 6" xfId="29"/>
    <cellStyle name="Comma 7" xfId="30"/>
    <cellStyle name="Comma 8" xfId="32"/>
    <cellStyle name="Comma 9" xfId="46"/>
    <cellStyle name="Hyperlink" xfId="11" builtinId="8"/>
    <cellStyle name="Normal" xfId="0" builtinId="0"/>
    <cellStyle name="Normal 10" xfId="41"/>
    <cellStyle name="Normal 100" xfId="62"/>
    <cellStyle name="Normal 11" xfId="42"/>
    <cellStyle name="Normal 11_CIMB" xfId="14"/>
    <cellStyle name="Normal 12" xfId="43"/>
    <cellStyle name="Normal 12 2 2" xfId="1"/>
    <cellStyle name="Normal 12 2 2 2" xfId="28"/>
    <cellStyle name="Normal 12 2 2 3" xfId="4"/>
    <cellStyle name="Normal 12 2 2 4" xfId="45"/>
    <cellStyle name="Normal 12 2 3" xfId="3"/>
    <cellStyle name="Normal 13" xfId="47"/>
    <cellStyle name="Normal 13 2" xfId="20"/>
    <cellStyle name="Normal 13 2 2" xfId="48"/>
    <cellStyle name="Normal 14" xfId="50"/>
    <cellStyle name="Normal 2" xfId="19"/>
    <cellStyle name="Normal 2 10" xfId="60"/>
    <cellStyle name="Normal 2 104" xfId="57"/>
    <cellStyle name="Normal 2 2" xfId="21"/>
    <cellStyle name="Normal 2 2 3" xfId="2"/>
    <cellStyle name="Normal 2 2 3 10" xfId="58"/>
    <cellStyle name="Normal 3" xfId="10"/>
    <cellStyle name="Normal 36" xfId="5"/>
    <cellStyle name="Normal 36 2" xfId="27"/>
    <cellStyle name="Normal 36 2 2" xfId="44"/>
    <cellStyle name="Normal 36 3" xfId="34"/>
    <cellStyle name="Normal 36 4" xfId="39"/>
    <cellStyle name="Normal 36 5" xfId="69"/>
    <cellStyle name="Normal 4" xfId="13"/>
    <cellStyle name="Normal 4 2" xfId="24"/>
    <cellStyle name="Normal 5" xfId="26"/>
    <cellStyle name="Normal 6" xfId="31"/>
    <cellStyle name="Normal 7" xfId="33"/>
    <cellStyle name="Normal 7 2" xfId="35"/>
    <cellStyle name="Normal 78" xfId="16"/>
    <cellStyle name="Normal 79 10" xfId="40"/>
    <cellStyle name="Normal 8" xfId="36"/>
    <cellStyle name="Normal 87 47" xfId="8"/>
    <cellStyle name="Normal 88" xfId="7"/>
    <cellStyle name="Normal 88 2" xfId="53"/>
    <cellStyle name="Normal 88 3" xfId="63"/>
    <cellStyle name="Normal 88 4" xfId="65"/>
    <cellStyle name="Normal 88 5" xfId="68"/>
    <cellStyle name="Normal 89" xfId="51"/>
    <cellStyle name="Normal 89 2" xfId="54"/>
    <cellStyle name="Normal 9" xfId="38"/>
    <cellStyle name="Normal 90" xfId="52"/>
    <cellStyle name="Percent 10" xfId="56"/>
    <cellStyle name="Percent 2" xfId="17"/>
    <cellStyle name="Percent 2 2" xfId="25"/>
    <cellStyle name="Percent 3" xfId="37"/>
    <cellStyle name="Percent 7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1.xml"/><Relationship Id="rId84" Type="http://schemas.openxmlformats.org/officeDocument/2006/relationships/externalLink" Target="externalLinks/externalLink17.xml"/><Relationship Id="rId89" Type="http://schemas.openxmlformats.org/officeDocument/2006/relationships/externalLink" Target="externalLinks/externalLink22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7.xml"/><Relationship Id="rId79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23.xml"/><Relationship Id="rId95" Type="http://schemas.openxmlformats.org/officeDocument/2006/relationships/externalLink" Target="externalLinks/externalLink2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2.xml"/><Relationship Id="rId80" Type="http://schemas.openxmlformats.org/officeDocument/2006/relationships/externalLink" Target="externalLinks/externalLink13.xml"/><Relationship Id="rId85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3.xml"/><Relationship Id="rId75" Type="http://schemas.openxmlformats.org/officeDocument/2006/relationships/externalLink" Target="externalLinks/externalLink8.xml"/><Relationship Id="rId83" Type="http://schemas.openxmlformats.org/officeDocument/2006/relationships/externalLink" Target="externalLinks/externalLink16.xml"/><Relationship Id="rId88" Type="http://schemas.openxmlformats.org/officeDocument/2006/relationships/externalLink" Target="externalLinks/externalLink21.xml"/><Relationship Id="rId91" Type="http://schemas.openxmlformats.org/officeDocument/2006/relationships/externalLink" Target="externalLinks/externalLink24.xml"/><Relationship Id="rId96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6.xml"/><Relationship Id="rId78" Type="http://schemas.openxmlformats.org/officeDocument/2006/relationships/externalLink" Target="externalLinks/externalLink11.xml"/><Relationship Id="rId81" Type="http://schemas.openxmlformats.org/officeDocument/2006/relationships/externalLink" Target="externalLinks/externalLink14.xml"/><Relationship Id="rId86" Type="http://schemas.openxmlformats.org/officeDocument/2006/relationships/externalLink" Target="externalLinks/externalLink19.xml"/><Relationship Id="rId94" Type="http://schemas.openxmlformats.org/officeDocument/2006/relationships/externalLink" Target="externalLinks/externalLink27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9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.xml"/><Relationship Id="rId92" Type="http://schemas.openxmlformats.org/officeDocument/2006/relationships/externalLink" Target="externalLinks/externalLink2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20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externalLink" Target="externalLinks/externalLink10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5.xml"/><Relationship Id="rId93" Type="http://schemas.openxmlformats.org/officeDocument/2006/relationships/externalLink" Target="externalLinks/externalLink26.xml"/><Relationship Id="rId98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636431809660313E-2"/>
          <c:y val="0.10301361188037801"/>
          <c:w val="0.81736995191090556"/>
          <c:h val="0.38925812922279812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'[29]Chart 4'!$B$18</c:f>
              <c:strCache>
                <c:ptCount val="1"/>
                <c:pt idx="0">
                  <c:v>Investment in properties</c:v>
                </c:pt>
              </c:strCache>
            </c:strRef>
          </c:tx>
          <c:invertIfNegative val="0"/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7B-4DB5-BDC1-8DA101AECD77}"/>
            </c:ext>
          </c:extLst>
        </c:ser>
        <c:ser>
          <c:idx val="4"/>
          <c:order val="1"/>
          <c:tx>
            <c:strRef>
              <c:f>'[29]Chart 4'!$B$17</c:f>
              <c:strCache>
                <c:ptCount val="1"/>
                <c:pt idx="0">
                  <c:v>Corporate bonds / sukuk issued by property developers, held by financial institutions</c:v>
                </c:pt>
              </c:strCache>
            </c:strRef>
          </c:tx>
          <c:invertIfNegative val="0"/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B77B-4DB5-BDC1-8DA101AECD77}"/>
            </c:ext>
          </c:extLst>
        </c:ser>
        <c:ser>
          <c:idx val="3"/>
          <c:order val="2"/>
          <c:tx>
            <c:strRef>
              <c:f>'[29]Chart 4'!$B$16</c:f>
              <c:strCache>
                <c:ptCount val="1"/>
                <c:pt idx="0">
                  <c:v>Bridging financing for construction and development of properties</c:v>
                </c:pt>
              </c:strCache>
            </c:strRef>
          </c:tx>
          <c:invertIfNegative val="0"/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B77B-4DB5-BDC1-8DA101AECD77}"/>
            </c:ext>
          </c:extLst>
        </c:ser>
        <c:ser>
          <c:idx val="2"/>
          <c:order val="3"/>
          <c:tx>
            <c:strRef>
              <c:f>'[29]Chart 4'!$B$15</c:f>
              <c:strCache>
                <c:ptCount val="1"/>
                <c:pt idx="0">
                  <c:v>Working capital for construction and development of properties</c:v>
                </c:pt>
              </c:strCache>
            </c:strRef>
          </c:tx>
          <c:invertIfNegative val="0"/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Ref>
              <c:f>'[29]Chart 4'!$E$27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B77B-4DB5-BDC1-8DA101AECD77}"/>
            </c:ext>
          </c:extLst>
        </c:ser>
        <c:ser>
          <c:idx val="1"/>
          <c:order val="4"/>
          <c:tx>
            <c:strRef>
              <c:f>'[29]Chart 4'!$B$14</c:f>
              <c:strCache>
                <c:ptCount val="1"/>
                <c:pt idx="0">
                  <c:v>End-financing for non-residential property (NRP)</c:v>
                </c:pt>
              </c:strCache>
            </c:strRef>
          </c:tx>
          <c:invertIfNegative val="0"/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Ref>
              <c:f>'[29]Chart 4'!$E$26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B77B-4DB5-BDC1-8DA101AECD77}"/>
            </c:ext>
          </c:extLst>
        </c:ser>
        <c:ser>
          <c:idx val="0"/>
          <c:order val="5"/>
          <c:tx>
            <c:strRef>
              <c:f>'[29]Chart 4'!$B$13</c:f>
              <c:strCache>
                <c:ptCount val="1"/>
                <c:pt idx="0">
                  <c:v>End-financing for residential property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64% 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7B-4DB5-BDC1-8DA101AECD7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77%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7B-4DB5-BDC1-8DA101AECD7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29%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7B-4DB5-BDC1-8DA101AECD77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'[29]Chart 4'!$C$12:$E$12</c:f>
              <c:strCache>
                <c:ptCount val="3"/>
                <c:pt idx="0">
                  <c:v>Banks</c:v>
                </c:pt>
                <c:pt idx="1">
                  <c:v>Development financial institutions </c:v>
                </c:pt>
                <c:pt idx="2">
                  <c:v>Insurers and takaful operators</c:v>
                </c:pt>
              </c:strCache>
            </c:strRef>
          </c:cat>
          <c:val>
            <c:numRef>
              <c:f>'[29]Chart 4'!$E$25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B77B-4DB5-BDC1-8DA101AEC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907160"/>
        <c:axId val="1"/>
      </c:barChart>
      <c:catAx>
        <c:axId val="404907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1"/>
        <c:axPos val="l"/>
        <c:numFmt formatCode="General" sourceLinked="1"/>
        <c:majorTickMark val="out"/>
        <c:minorTickMark val="none"/>
        <c:tickLblPos val="nextTo"/>
        <c:crossAx val="404907160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636431809660348E-2"/>
          <c:y val="0.10301361188037801"/>
          <c:w val="0.81736995191090556"/>
          <c:h val="0.3182278946380117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'[29]Chart 4'!$A$18</c:f>
              <c:strCache>
                <c:ptCount val="1"/>
                <c:pt idx="0">
                  <c:v>Pelaburan dalam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C7B6-4B65-9FF0-383F2D21A948}"/>
            </c:ext>
          </c:extLst>
        </c:ser>
        <c:ser>
          <c:idx val="4"/>
          <c:order val="1"/>
          <c:tx>
            <c:strRef>
              <c:f>'[29]Chart 4'!$A$17</c:f>
              <c:strCache>
                <c:ptCount val="1"/>
                <c:pt idx="0">
                  <c:v>Bon korporat / sukuk dikeluarkan oleh pemaju harta tanah dan dipegang oleh institusi kewangan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C7B6-4B65-9FF0-383F2D21A948}"/>
            </c:ext>
          </c:extLst>
        </c:ser>
        <c:ser>
          <c:idx val="3"/>
          <c:order val="2"/>
          <c:tx>
            <c:strRef>
              <c:f>'[29]Chart 4'!$A$16</c:f>
              <c:strCache>
                <c:ptCount val="1"/>
                <c:pt idx="0">
                  <c:v>Pembiayaan penyambung untuk pembinaan dan pembangunan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C7B6-4B65-9FF0-383F2D21A948}"/>
            </c:ext>
          </c:extLst>
        </c:ser>
        <c:ser>
          <c:idx val="2"/>
          <c:order val="3"/>
          <c:tx>
            <c:strRef>
              <c:f>'[29]Chart 4'!$A$15</c:f>
              <c:strCache>
                <c:ptCount val="1"/>
                <c:pt idx="0">
                  <c:v>Modal kerja untuk pembinaan dan pembangunan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C7B6-4B65-9FF0-383F2D21A948}"/>
            </c:ext>
          </c:extLst>
        </c:ser>
        <c:ser>
          <c:idx val="1"/>
          <c:order val="4"/>
          <c:tx>
            <c:strRef>
              <c:f>'[29]Chart 4'!$A$14</c:f>
              <c:strCache>
                <c:ptCount val="1"/>
                <c:pt idx="0">
                  <c:v>Pembiayaan akhir untuk harta tanah bukan kediaman 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C7B6-4B65-9FF0-383F2D21A948}"/>
            </c:ext>
          </c:extLst>
        </c:ser>
        <c:ser>
          <c:idx val="0"/>
          <c:order val="5"/>
          <c:tx>
            <c:strRef>
              <c:f>'[29]Chart 4'!$A$13</c:f>
              <c:strCache>
                <c:ptCount val="1"/>
                <c:pt idx="0">
                  <c:v>Pembiayaan akhir untuk harta kediaman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63%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B6-4B65-9FF0-383F2D21A94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77%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7B6-4B65-9FF0-383F2D21A94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37%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7B6-4B65-9FF0-383F2D21A948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C7B6-4B65-9FF0-383F2D21A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292024"/>
        <c:axId val="1"/>
      </c:barChart>
      <c:catAx>
        <c:axId val="405292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1"/>
        <c:axPos val="l"/>
        <c:numFmt formatCode="General" sourceLinked="1"/>
        <c:majorTickMark val="out"/>
        <c:minorTickMark val="none"/>
        <c:tickLblPos val="nextTo"/>
        <c:crossAx val="405292024"/>
        <c:crosses val="autoZero"/>
        <c:crossBetween val="between"/>
        <c:majorUnit val="20"/>
      </c:valAx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"/>
          <c:y val="0"/>
          <c:w val="0.99948441376334807"/>
          <c:h val="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636431809660348E-2"/>
          <c:y val="0.10301361188037801"/>
          <c:w val="0.81736995191090556"/>
          <c:h val="0.3182278946380117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'[29]Chart 4'!$A$18</c:f>
              <c:strCache>
                <c:ptCount val="1"/>
                <c:pt idx="0">
                  <c:v>Pelaburan dalam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6A1B-445A-A1BD-1D93A5874C49}"/>
            </c:ext>
          </c:extLst>
        </c:ser>
        <c:ser>
          <c:idx val="4"/>
          <c:order val="1"/>
          <c:tx>
            <c:strRef>
              <c:f>'[29]Chart 4'!$A$17</c:f>
              <c:strCache>
                <c:ptCount val="1"/>
                <c:pt idx="0">
                  <c:v>Bon korporat / sukuk dikeluarkan oleh pemaju harta tanah dan dipegang oleh institusi kewangan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6A1B-445A-A1BD-1D93A5874C49}"/>
            </c:ext>
          </c:extLst>
        </c:ser>
        <c:ser>
          <c:idx val="3"/>
          <c:order val="2"/>
          <c:tx>
            <c:strRef>
              <c:f>'[29]Chart 4'!$A$16</c:f>
              <c:strCache>
                <c:ptCount val="1"/>
                <c:pt idx="0">
                  <c:v>Pembiayaan penyambung untuk pembinaan dan pembangunan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6A1B-445A-A1BD-1D93A5874C49}"/>
            </c:ext>
          </c:extLst>
        </c:ser>
        <c:ser>
          <c:idx val="2"/>
          <c:order val="3"/>
          <c:tx>
            <c:strRef>
              <c:f>'[29]Chart 4'!$A$15</c:f>
              <c:strCache>
                <c:ptCount val="1"/>
                <c:pt idx="0">
                  <c:v>Modal kerja untuk pembinaan dan pembangunan harta tanah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6A1B-445A-A1BD-1D93A5874C49}"/>
            </c:ext>
          </c:extLst>
        </c:ser>
        <c:ser>
          <c:idx val="1"/>
          <c:order val="4"/>
          <c:tx>
            <c:strRef>
              <c:f>'[29]Chart 4'!$A$14</c:f>
              <c:strCache>
                <c:ptCount val="1"/>
                <c:pt idx="0">
                  <c:v>Pembiayaan akhir untuk harta tanah bukan kediaman </c:v>
                </c:pt>
              </c:strCache>
            </c:strRef>
          </c:tx>
          <c:invertIfNegative val="0"/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6A1B-445A-A1BD-1D93A5874C49}"/>
            </c:ext>
          </c:extLst>
        </c:ser>
        <c:ser>
          <c:idx val="0"/>
          <c:order val="5"/>
          <c:tx>
            <c:strRef>
              <c:f>'[29]Chart 4'!$A$13</c:f>
              <c:strCache>
                <c:ptCount val="1"/>
                <c:pt idx="0">
                  <c:v>Pembiayaan akhir untuk harta kediaman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63%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A1B-445A-A1BD-1D93A5874C4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77%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A1B-445A-A1BD-1D93A5874C4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37%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A1B-445A-A1BD-1D93A5874C4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GB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'[29]Chart 4'!$C$11:$E$11</c:f>
              <c:strCache>
                <c:ptCount val="3"/>
                <c:pt idx="0">
                  <c:v>Bank</c:v>
                </c:pt>
                <c:pt idx="1">
                  <c:v>Institusi kewangan pembangunan </c:v>
                </c:pt>
                <c:pt idx="2">
                  <c:v>Penanggung insurans dan pengendali takaful</c:v>
                </c:pt>
              </c:strCache>
            </c:strRef>
          </c:cat>
          <c:val>
            <c:numRef>
              <c:f>'[29]Chart 4'!$E$26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6A1B-445A-A1BD-1D93A5874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465152"/>
        <c:axId val="1"/>
      </c:barChart>
      <c:catAx>
        <c:axId val="405465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1"/>
        <c:axPos val="l"/>
        <c:numFmt formatCode="General" sourceLinked="1"/>
        <c:majorTickMark val="out"/>
        <c:minorTickMark val="none"/>
        <c:tickLblPos val="nextTo"/>
        <c:crossAx val="405465152"/>
        <c:crosses val="autoZero"/>
        <c:crossBetween val="between"/>
        <c:majorUnit val="20"/>
      </c:valAx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"/>
          <c:y val="0"/>
          <c:w val="0.99948438185841104"/>
          <c:h val="1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en-GB" sz="11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GB"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MY"/>
              <a:t>Insurance Sector: Premiums Ceded by Major Business Class</a:t>
            </a:r>
          </a:p>
        </c:rich>
      </c:tx>
      <c:layout>
        <c:manualLayout>
          <c:xMode val="edge"/>
          <c:yMode val="edge"/>
          <c:x val="0.4006908462867012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rgbClr val="008080"/>
            </a:solidFill>
            <a:ln w="12700">
              <a:solidFill>
                <a:srgbClr val="FFFF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29E-4155-AF42-C01A44807504}"/>
            </c:ext>
          </c:extLst>
        </c:ser>
        <c:ser>
          <c:idx val="1"/>
          <c:order val="1"/>
          <c:spPr>
            <a:solidFill>
              <a:srgbClr val="33CCCC"/>
            </a:solidFill>
            <a:ln w="12700">
              <a:solidFill>
                <a:srgbClr val="FFFF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D29E-4155-AF42-C01A44807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8789328"/>
        <c:axId val="368789720"/>
      </c:barChart>
      <c:catAx>
        <c:axId val="368789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89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78972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89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lang="en-GB"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3000375</xdr:colOff>
      <xdr:row>44</xdr:row>
      <xdr:rowOff>0</xdr:rowOff>
    </xdr:from>
    <xdr:to>
      <xdr:col>3</xdr:col>
      <xdr:colOff>1304925</xdr:colOff>
      <xdr:row>51</xdr:row>
      <xdr:rowOff>123825</xdr:rowOff>
    </xdr:to>
    <xdr:graphicFrame macro="">
      <xdr:nvGraphicFramePr>
        <xdr:cNvPr id="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195943</xdr:colOff>
      <xdr:row>87</xdr:row>
      <xdr:rowOff>28574</xdr:rowOff>
    </xdr:from>
    <xdr:to>
      <xdr:col>1</xdr:col>
      <xdr:colOff>2986768</xdr:colOff>
      <xdr:row>96</xdr:row>
      <xdr:rowOff>47624</xdr:rowOff>
    </xdr:to>
    <xdr:graphicFrame macro="">
      <xdr:nvGraphicFramePr>
        <xdr:cNvPr id="6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24493</xdr:colOff>
      <xdr:row>87</xdr:row>
      <xdr:rowOff>104775</xdr:rowOff>
    </xdr:from>
    <xdr:to>
      <xdr:col>3</xdr:col>
      <xdr:colOff>1249136</xdr:colOff>
      <xdr:row>97</xdr:row>
      <xdr:rowOff>84365</xdr:rowOff>
    </xdr:to>
    <xdr:graphicFrame macro="">
      <xdr:nvGraphicFramePr>
        <xdr:cNvPr id="7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707572</xdr:colOff>
      <xdr:row>22</xdr:row>
      <xdr:rowOff>141514</xdr:rowOff>
    </xdr:from>
    <xdr:ext cx="184731" cy="254557"/>
    <xdr:sp macro="" textlink="">
      <xdr:nvSpPr>
        <xdr:cNvPr id="4" name="TextBox 3"/>
        <xdr:cNvSpPr txBox="1"/>
      </xdr:nvSpPr>
      <xdr:spPr>
        <a:xfrm>
          <a:off x="12899572" y="542788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19050</xdr:colOff>
      <xdr:row>8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MASTER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97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MASTER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97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ahaniza/Desktop/NBFI%20securities%20-%20Tenur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dliyana/Downloads/RENT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salmi/AppData/Local/Temp/notesFFF692/Debit%20Car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420/Macrofinancialstability/Financial%20System%20Report/Strength%20and%20robustness%20of%20financial%20markets/Temp_park/Rosborough%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0420\Macrofinancialstability\Financial%20System%20Report\Strength%20and%20robustness%20of%20financial%20markets\Temp_park\Rosborough%20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pe\JKPE\0420\Macrofinancialstability\Financial%20System%20Report\Strength%20and%20robustness%20of%20financial%20markets\Temp_park\Rosborough%20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420/ANALYSIS/Paul/Corporate/Corpbonds_bloomber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0420\ANALYSIS\Paul\Corporate\Corpbonds_bloomber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pe\JKPE\0420\ANALYSIS\Paul\Corporate\Corpbonds_bloomber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salmi/AppData/Local/Temp/notesFFF692/Charge%20Car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salmi/AppData/Local/Temp/notesFFF692/Chequ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12hp0380\pdshazwn\Database\Payment%20Instruments\Cheque\Chequ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salmi/AppData/Local/Temp/notesFFF692/Credit%20Car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salmi/AppData/Local/Temp/notesFFF692/E-Mone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ochiliang\foo\Reporting%202008\BNM%20Reporting\Debit%20Card%202008\Debit%20Card%20Acq,%20Stat%20Rpt%20Unembossed%20&amp;%20Writeoff-%20July%20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t173-splu\dbc%20finance\thevika's\REPORTING\JUNE2008\june2008\june2008\Month%201\LAI\LNS\FEB22\SECW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JPPKMain\01.%20Banking\3.%20Stress%20Test\Internal\2019.%20Macro%20ST\TD%20ST19_Consolidate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rw172\dbc%20finance\Compliance%20Reporting\VISA%20QUARTER\Q2_%202009\VISA_DOWNLOAD\QOC_New_Template_Qtr_Jun_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jppk\1.%20ANALYSIS\A.%20Financial%20Stability%20Indicators\11.%20Financial%20Market%20Surveillance\3.%20Daily%20Mkt%20Rep\3.%20Daily%20Mkt%20Rep\Bond%20-%20Daily%20Report%20-%20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it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3.%20REPORTS\qeb\2011\2Q%202011\Charts%20and%20tables\QB%20Charts_Tables_2Q2011_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nts%20and%20Settings\ppsyoong\Desktop\FSPSR%202010\TCA\From%20JPPK\Charts_English&amp;BM_BS_FSPSR2010_draft%20(version%202)_Fara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~1\eadiana\LOCALS~1\Temp\notes1B8056\NAPIC%20Data\MHP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JPPKMain\11.%20Property%20Market\5.%20Communication%20&amp;%20Publications\1.%20FSPSR\2018\1H%202018\TCAD\(FSPSR%201H2018)%20TCAD_Prop-1409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>
        <row r="1">
          <cell r="A1">
            <v>35746</v>
          </cell>
          <cell r="B1" t="str">
            <v>INTERBANK RATES</v>
          </cell>
          <cell r="M1"/>
        </row>
        <row r="2">
          <cell r="A2" t="str">
            <v>OVERNIGHT/WEEKEND</v>
          </cell>
          <cell r="C2" t="str">
            <v>1 WEEK</v>
          </cell>
          <cell r="E2" t="str">
            <v>1 MONTH</v>
          </cell>
          <cell r="G2" t="str">
            <v>3 MONTH</v>
          </cell>
          <cell r="I2" t="str">
            <v>6 MONTH</v>
          </cell>
          <cell r="K2" t="str">
            <v>1 YEAR</v>
          </cell>
          <cell r="M2" t="str">
            <v>OTHERS</v>
          </cell>
        </row>
        <row r="3">
          <cell r="A3" t="str">
            <v>RATE</v>
          </cell>
          <cell r="B3" t="str">
            <v>AMOUNT</v>
          </cell>
          <cell r="C3" t="str">
            <v>RATE</v>
          </cell>
          <cell r="D3" t="str">
            <v>AMOUNT</v>
          </cell>
          <cell r="E3" t="str">
            <v>RATE</v>
          </cell>
          <cell r="F3" t="str">
            <v>AMOUNT</v>
          </cell>
          <cell r="G3" t="str">
            <v>RATE</v>
          </cell>
          <cell r="H3" t="str">
            <v>AMOUNT</v>
          </cell>
          <cell r="I3" t="str">
            <v>RATE</v>
          </cell>
          <cell r="J3" t="str">
            <v>AMOUNT</v>
          </cell>
          <cell r="K3" t="str">
            <v>RATE</v>
          </cell>
          <cell r="L3" t="str">
            <v>AMOUNT</v>
          </cell>
          <cell r="M3" t="str">
            <v>AMOUNT</v>
          </cell>
        </row>
        <row r="4">
          <cell r="A4">
            <v>5.0999999999999996</v>
          </cell>
          <cell r="B4">
            <v>138</v>
          </cell>
          <cell r="C4">
            <v>7.2</v>
          </cell>
          <cell r="D4">
            <v>10</v>
          </cell>
          <cell r="E4">
            <v>8.4</v>
          </cell>
          <cell r="F4">
            <v>122</v>
          </cell>
          <cell r="G4">
            <v>8.3000000000000007</v>
          </cell>
          <cell r="H4">
            <v>10</v>
          </cell>
          <cell r="M4">
            <v>35</v>
          </cell>
        </row>
        <row r="5">
          <cell r="A5">
            <v>5.2</v>
          </cell>
          <cell r="B5">
            <v>69</v>
          </cell>
          <cell r="C5">
            <v>7.3</v>
          </cell>
          <cell r="D5">
            <v>15</v>
          </cell>
          <cell r="E5">
            <v>8.8000000000000007</v>
          </cell>
          <cell r="F5">
            <v>40</v>
          </cell>
          <cell r="G5">
            <v>8.3000000000000007</v>
          </cell>
          <cell r="H5">
            <v>5</v>
          </cell>
          <cell r="M5">
            <v>10</v>
          </cell>
        </row>
        <row r="6">
          <cell r="A6">
            <v>5.3</v>
          </cell>
          <cell r="B6">
            <v>50</v>
          </cell>
          <cell r="C6">
            <v>7.4</v>
          </cell>
          <cell r="D6">
            <v>20</v>
          </cell>
          <cell r="E6">
            <v>8.4</v>
          </cell>
          <cell r="F6">
            <v>5</v>
          </cell>
          <cell r="G6">
            <v>8.3000000000000007</v>
          </cell>
          <cell r="H6">
            <v>20</v>
          </cell>
          <cell r="M6">
            <v>45</v>
          </cell>
        </row>
        <row r="7">
          <cell r="A7">
            <v>5.4</v>
          </cell>
          <cell r="B7">
            <v>50</v>
          </cell>
          <cell r="C7">
            <v>7</v>
          </cell>
          <cell r="D7">
            <v>5</v>
          </cell>
          <cell r="E7">
            <v>8.8000000000000007</v>
          </cell>
          <cell r="F7">
            <v>5</v>
          </cell>
          <cell r="G7">
            <v>8.3000000000000007</v>
          </cell>
          <cell r="H7">
            <v>45</v>
          </cell>
          <cell r="M7">
            <v>55</v>
          </cell>
        </row>
        <row r="8">
          <cell r="A8">
            <v>5.5</v>
          </cell>
          <cell r="B8">
            <v>126</v>
          </cell>
          <cell r="C8">
            <v>6.5</v>
          </cell>
          <cell r="D8">
            <v>38</v>
          </cell>
          <cell r="E8">
            <v>8.4</v>
          </cell>
          <cell r="F8">
            <v>25</v>
          </cell>
          <cell r="G8">
            <v>8.3000000000000007</v>
          </cell>
          <cell r="H8">
            <v>15</v>
          </cell>
          <cell r="M8">
            <v>30</v>
          </cell>
        </row>
        <row r="9">
          <cell r="A9">
            <v>5.8</v>
          </cell>
          <cell r="B9">
            <v>23</v>
          </cell>
          <cell r="C9">
            <v>7.1</v>
          </cell>
          <cell r="D9">
            <v>7</v>
          </cell>
          <cell r="E9">
            <v>8.4</v>
          </cell>
          <cell r="F9">
            <v>35</v>
          </cell>
          <cell r="G9">
            <v>8.3000000000000007</v>
          </cell>
          <cell r="H9">
            <v>5</v>
          </cell>
          <cell r="M9">
            <v>105</v>
          </cell>
        </row>
        <row r="10">
          <cell r="A10">
            <v>6</v>
          </cell>
          <cell r="B10">
            <v>313</v>
          </cell>
          <cell r="C10">
            <v>7.2</v>
          </cell>
          <cell r="D10">
            <v>10</v>
          </cell>
          <cell r="E10">
            <v>8.6</v>
          </cell>
          <cell r="F10">
            <v>15</v>
          </cell>
          <cell r="M10">
            <v>95</v>
          </cell>
        </row>
        <row r="11">
          <cell r="A11">
            <v>6.2</v>
          </cell>
          <cell r="B11">
            <v>38</v>
          </cell>
          <cell r="C11">
            <v>7.5</v>
          </cell>
          <cell r="D11">
            <v>210</v>
          </cell>
          <cell r="E11">
            <v>8.4</v>
          </cell>
          <cell r="F11">
            <v>5</v>
          </cell>
          <cell r="M11">
            <v>40</v>
          </cell>
        </row>
        <row r="12">
          <cell r="A12">
            <v>6.5</v>
          </cell>
          <cell r="B12">
            <v>30</v>
          </cell>
          <cell r="C12">
            <v>7.6</v>
          </cell>
          <cell r="D12">
            <v>70</v>
          </cell>
          <cell r="E12">
            <v>8.4</v>
          </cell>
          <cell r="F12">
            <v>30</v>
          </cell>
          <cell r="M12">
            <v>40</v>
          </cell>
        </row>
        <row r="13">
          <cell r="A13">
            <v>6.8</v>
          </cell>
          <cell r="B13">
            <v>100</v>
          </cell>
          <cell r="C13">
            <v>7.2</v>
          </cell>
          <cell r="D13">
            <v>60</v>
          </cell>
          <cell r="E13">
            <v>8.6</v>
          </cell>
          <cell r="F13">
            <v>20</v>
          </cell>
          <cell r="M13">
            <v>195</v>
          </cell>
        </row>
        <row r="14">
          <cell r="A14">
            <v>7</v>
          </cell>
          <cell r="B14">
            <v>83</v>
          </cell>
          <cell r="C14">
            <v>7.4</v>
          </cell>
          <cell r="D14">
            <v>10</v>
          </cell>
          <cell r="E14">
            <v>8.4</v>
          </cell>
          <cell r="F14">
            <v>5</v>
          </cell>
          <cell r="M14">
            <v>75</v>
          </cell>
        </row>
        <row r="15">
          <cell r="A15">
            <v>8</v>
          </cell>
          <cell r="B15">
            <v>52</v>
          </cell>
          <cell r="C15">
            <v>7.5</v>
          </cell>
          <cell r="D15">
            <v>180</v>
          </cell>
          <cell r="E15">
            <v>8.8000000000000007</v>
          </cell>
          <cell r="F15">
            <v>75</v>
          </cell>
        </row>
        <row r="16">
          <cell r="A16">
            <v>9</v>
          </cell>
          <cell r="B16">
            <v>130</v>
          </cell>
          <cell r="C16">
            <v>6.5</v>
          </cell>
          <cell r="D16">
            <v>58</v>
          </cell>
          <cell r="E16">
            <v>8.4</v>
          </cell>
          <cell r="F16">
            <v>5</v>
          </cell>
        </row>
        <row r="17">
          <cell r="A17">
            <v>5.0999999999999996</v>
          </cell>
          <cell r="B17">
            <v>113</v>
          </cell>
          <cell r="C17">
            <v>7</v>
          </cell>
          <cell r="D17">
            <v>90</v>
          </cell>
          <cell r="E17">
            <v>8.4</v>
          </cell>
          <cell r="F17">
            <v>5</v>
          </cell>
        </row>
        <row r="18">
          <cell r="A18">
            <v>5.2</v>
          </cell>
          <cell r="B18">
            <v>115</v>
          </cell>
          <cell r="C18">
            <v>7.2</v>
          </cell>
          <cell r="D18">
            <v>20</v>
          </cell>
        </row>
        <row r="19">
          <cell r="A19">
            <v>5.3</v>
          </cell>
          <cell r="B19">
            <v>88</v>
          </cell>
          <cell r="C19">
            <v>7.5</v>
          </cell>
          <cell r="D19">
            <v>200</v>
          </cell>
        </row>
        <row r="20">
          <cell r="A20">
            <v>8.5</v>
          </cell>
          <cell r="B20">
            <v>40</v>
          </cell>
          <cell r="C20">
            <v>7.6</v>
          </cell>
          <cell r="D20">
            <v>30</v>
          </cell>
        </row>
        <row r="21">
          <cell r="A21">
            <v>6.2</v>
          </cell>
          <cell r="B21">
            <v>240</v>
          </cell>
          <cell r="C21">
            <v>7</v>
          </cell>
          <cell r="D21">
            <v>8</v>
          </cell>
        </row>
        <row r="22">
          <cell r="A22">
            <v>6.5</v>
          </cell>
          <cell r="B22">
            <v>59</v>
          </cell>
          <cell r="C22">
            <v>7.4</v>
          </cell>
          <cell r="D22">
            <v>20</v>
          </cell>
        </row>
        <row r="23">
          <cell r="A23">
            <v>7</v>
          </cell>
          <cell r="B23">
            <v>25</v>
          </cell>
          <cell r="C23">
            <v>7.5</v>
          </cell>
          <cell r="D23">
            <v>55</v>
          </cell>
        </row>
        <row r="24">
          <cell r="A24">
            <v>7.9</v>
          </cell>
          <cell r="B24">
            <v>10</v>
          </cell>
        </row>
        <row r="25">
          <cell r="A25">
            <v>6.5</v>
          </cell>
          <cell r="B25">
            <v>262</v>
          </cell>
        </row>
        <row r="26">
          <cell r="A26">
            <v>6.7</v>
          </cell>
          <cell r="B26">
            <v>195</v>
          </cell>
        </row>
        <row r="27">
          <cell r="A27">
            <v>6.8</v>
          </cell>
          <cell r="B27">
            <v>80</v>
          </cell>
        </row>
        <row r="28">
          <cell r="A28">
            <v>7</v>
          </cell>
          <cell r="B28">
            <v>50</v>
          </cell>
        </row>
        <row r="29">
          <cell r="A29">
            <v>5.2</v>
          </cell>
          <cell r="B29">
            <v>10</v>
          </cell>
        </row>
        <row r="30">
          <cell r="A30">
            <v>5.5</v>
          </cell>
          <cell r="B30">
            <v>16</v>
          </cell>
        </row>
        <row r="31">
          <cell r="A31">
            <v>5.8</v>
          </cell>
          <cell r="B31">
            <v>30</v>
          </cell>
        </row>
        <row r="32">
          <cell r="A32">
            <v>6</v>
          </cell>
          <cell r="B32">
            <v>256</v>
          </cell>
        </row>
        <row r="33">
          <cell r="A33">
            <v>6.1</v>
          </cell>
          <cell r="B33">
            <v>25</v>
          </cell>
        </row>
        <row r="34">
          <cell r="A34">
            <v>6.2</v>
          </cell>
          <cell r="B34">
            <v>33</v>
          </cell>
        </row>
        <row r="35">
          <cell r="A35">
            <v>6.5</v>
          </cell>
          <cell r="B35">
            <v>19</v>
          </cell>
        </row>
        <row r="36">
          <cell r="A36">
            <v>7</v>
          </cell>
          <cell r="B36">
            <v>50</v>
          </cell>
        </row>
        <row r="37">
          <cell r="A37">
            <v>7.2</v>
          </cell>
          <cell r="B37">
            <v>130</v>
          </cell>
        </row>
        <row r="38">
          <cell r="A38">
            <v>5.5</v>
          </cell>
          <cell r="B38">
            <v>20</v>
          </cell>
        </row>
        <row r="39">
          <cell r="A39">
            <v>8</v>
          </cell>
          <cell r="B39">
            <v>15</v>
          </cell>
        </row>
        <row r="40">
          <cell r="A40">
            <v>7.8</v>
          </cell>
          <cell r="B40">
            <v>75</v>
          </cell>
        </row>
        <row r="41">
          <cell r="A41">
            <v>7.5</v>
          </cell>
          <cell r="B41">
            <v>22</v>
          </cell>
        </row>
        <row r="42">
          <cell r="A42">
            <v>7.3</v>
          </cell>
          <cell r="B42">
            <v>43</v>
          </cell>
        </row>
        <row r="43">
          <cell r="A43">
            <v>7.2</v>
          </cell>
          <cell r="B43">
            <v>77</v>
          </cell>
        </row>
        <row r="44">
          <cell r="A44">
            <v>7</v>
          </cell>
          <cell r="B44">
            <v>71</v>
          </cell>
        </row>
        <row r="45">
          <cell r="A45">
            <v>6.5</v>
          </cell>
          <cell r="B45">
            <v>145</v>
          </cell>
        </row>
        <row r="46">
          <cell r="A46">
            <v>5.2</v>
          </cell>
          <cell r="B46">
            <v>51</v>
          </cell>
        </row>
        <row r="47">
          <cell r="A47">
            <v>5</v>
          </cell>
          <cell r="B47">
            <v>100</v>
          </cell>
        </row>
        <row r="48">
          <cell r="A48" t="str">
            <v>TOTAL</v>
          </cell>
          <cell r="B48">
            <v>3667</v>
          </cell>
          <cell r="C48" t="str">
            <v>TOTAL</v>
          </cell>
          <cell r="D48">
            <v>1116</v>
          </cell>
          <cell r="E48" t="str">
            <v>TOTAL</v>
          </cell>
          <cell r="F48">
            <v>392</v>
          </cell>
          <cell r="G48" t="str">
            <v>TOTAL</v>
          </cell>
          <cell r="H48">
            <v>100</v>
          </cell>
          <cell r="I48" t="str">
            <v>TOTAL</v>
          </cell>
          <cell r="J48" t="str">
            <v>-</v>
          </cell>
          <cell r="K48" t="str">
            <v>TOTAL</v>
          </cell>
          <cell r="L48" t="str">
            <v>-</v>
          </cell>
          <cell r="M48" t="str">
            <v>TOTAL</v>
          </cell>
        </row>
        <row r="49">
          <cell r="A49" t="str">
            <v>MIN</v>
          </cell>
          <cell r="B49">
            <v>5</v>
          </cell>
          <cell r="C49" t="str">
            <v>MIN</v>
          </cell>
          <cell r="D49">
            <v>6.5</v>
          </cell>
          <cell r="E49" t="str">
            <v>MIN</v>
          </cell>
          <cell r="F49">
            <v>8.4</v>
          </cell>
          <cell r="G49" t="str">
            <v>MIN</v>
          </cell>
          <cell r="H49">
            <v>8.3000000000000007</v>
          </cell>
          <cell r="I49" t="str">
            <v>MIN</v>
          </cell>
          <cell r="J49" t="str">
            <v>-</v>
          </cell>
          <cell r="K49" t="str">
            <v>MIN</v>
          </cell>
          <cell r="L49" t="str">
            <v>-</v>
          </cell>
          <cell r="M49">
            <v>725</v>
          </cell>
        </row>
        <row r="50">
          <cell r="A50" t="str">
            <v>MAX</v>
          </cell>
          <cell r="B50">
            <v>9</v>
          </cell>
          <cell r="C50" t="str">
            <v>MAX</v>
          </cell>
          <cell r="D50">
            <v>7.6</v>
          </cell>
          <cell r="E50" t="str">
            <v>MAX</v>
          </cell>
          <cell r="F50">
            <v>8.8000000000000007</v>
          </cell>
          <cell r="G50" t="str">
            <v>MAX</v>
          </cell>
          <cell r="H50">
            <v>8.3000000000000007</v>
          </cell>
          <cell r="I50" t="str">
            <v>MAX</v>
          </cell>
          <cell r="J50" t="str">
            <v>-</v>
          </cell>
          <cell r="K50" t="str">
            <v>MAX</v>
          </cell>
          <cell r="L50" t="str">
            <v>-</v>
          </cell>
          <cell r="M50" t="str">
            <v>GRAND TOTAL</v>
          </cell>
        </row>
        <row r="51">
          <cell r="A51" t="str">
            <v>WTD AVE</v>
          </cell>
          <cell r="B51">
            <v>6.3427597491137186</v>
          </cell>
          <cell r="C51" t="str">
            <v>WTD AVE</v>
          </cell>
          <cell r="D51">
            <v>7.3402329749103945</v>
          </cell>
          <cell r="E51" t="str">
            <v>WTD AVE</v>
          </cell>
          <cell r="F51">
            <v>8.54030612244898</v>
          </cell>
          <cell r="G51" t="str">
            <v>WTD AVE</v>
          </cell>
          <cell r="H51">
            <v>8.3000000000000007</v>
          </cell>
          <cell r="I51" t="str">
            <v>WTD AVE</v>
          </cell>
          <cell r="J51" t="str">
            <v>-</v>
          </cell>
          <cell r="K51" t="str">
            <v>WTD AVE</v>
          </cell>
          <cell r="L51" t="str">
            <v>-</v>
          </cell>
          <cell r="M51">
            <v>6000</v>
          </cell>
        </row>
      </sheetData>
      <sheetData sheetId="2" refreshError="1">
        <row r="1">
          <cell r="A1" t="str">
            <v>INTERBANK RATES TRANSACTED IN MONEY MARKET (%)</v>
          </cell>
        </row>
        <row r="2">
          <cell r="B2" t="str">
            <v>OVERNIGHT</v>
          </cell>
          <cell r="G2" t="str">
            <v>1 WEEK</v>
          </cell>
          <cell r="L2" t="str">
            <v>1 MONTH</v>
          </cell>
          <cell r="Q2" t="str">
            <v>3 MONTH</v>
          </cell>
          <cell r="V2" t="str">
            <v>6 MONTH</v>
          </cell>
          <cell r="AA2" t="str">
            <v>1 YEAR</v>
          </cell>
        </row>
        <row r="3">
          <cell r="A3" t="str">
            <v>DATE</v>
          </cell>
          <cell r="B3" t="str">
            <v>RANGE</v>
          </cell>
          <cell r="E3"/>
          <cell r="F3" t="str">
            <v>AVG</v>
          </cell>
          <cell r="G3" t="str">
            <v>RANGE</v>
          </cell>
          <cell r="J3"/>
          <cell r="K3" t="str">
            <v>AVG</v>
          </cell>
          <cell r="L3" t="str">
            <v>RANGE</v>
          </cell>
          <cell r="O3"/>
          <cell r="P3" t="str">
            <v>AVG</v>
          </cell>
          <cell r="Q3" t="str">
            <v>RANGE</v>
          </cell>
          <cell r="T3"/>
          <cell r="U3" t="str">
            <v>AVG</v>
          </cell>
          <cell r="V3" t="str">
            <v>RANGE</v>
          </cell>
          <cell r="Y3"/>
          <cell r="Z3" t="str">
            <v>AVG</v>
          </cell>
          <cell r="AA3" t="str">
            <v>RANGE</v>
          </cell>
          <cell r="AD3"/>
          <cell r="AE3" t="str">
            <v>AVG</v>
          </cell>
        </row>
        <row r="4">
          <cell r="A4" t="str">
            <v>01-Oct 97</v>
          </cell>
          <cell r="B4">
            <v>5.3</v>
          </cell>
          <cell r="C4" t="str">
            <v>-</v>
          </cell>
          <cell r="D4">
            <v>8</v>
          </cell>
          <cell r="F4">
            <v>6.64</v>
          </cell>
          <cell r="G4">
            <v>7.5</v>
          </cell>
          <cell r="H4" t="str">
            <v>-</v>
          </cell>
          <cell r="I4">
            <v>8</v>
          </cell>
          <cell r="K4">
            <v>7.85</v>
          </cell>
          <cell r="L4">
            <v>8</v>
          </cell>
          <cell r="M4" t="str">
            <v>-</v>
          </cell>
          <cell r="N4">
            <v>8.1</v>
          </cell>
          <cell r="P4">
            <v>8.0500000000000007</v>
          </cell>
          <cell r="Q4">
            <v>8.1</v>
          </cell>
          <cell r="R4"/>
          <cell r="S4"/>
          <cell r="U4">
            <v>8.1</v>
          </cell>
          <cell r="V4">
            <v>8.4</v>
          </cell>
          <cell r="W4" t="str">
            <v>-</v>
          </cell>
          <cell r="X4">
            <v>8.5</v>
          </cell>
          <cell r="Z4">
            <v>8.4700000000000006</v>
          </cell>
          <cell r="AB4"/>
          <cell r="AC4"/>
        </row>
        <row r="5">
          <cell r="A5" t="str">
            <v>02-Oct 97</v>
          </cell>
          <cell r="B5">
            <v>5.3</v>
          </cell>
          <cell r="C5" t="str">
            <v>-</v>
          </cell>
          <cell r="D5">
            <v>8.5</v>
          </cell>
          <cell r="F5">
            <v>6.5248132986579321</v>
          </cell>
          <cell r="G5">
            <v>7</v>
          </cell>
          <cell r="H5" t="str">
            <v>-</v>
          </cell>
          <cell r="I5">
            <v>8</v>
          </cell>
          <cell r="K5">
            <v>7.4772727272727275</v>
          </cell>
          <cell r="L5">
            <v>7.9</v>
          </cell>
          <cell r="M5" t="str">
            <v>-</v>
          </cell>
          <cell r="N5">
            <v>8.1</v>
          </cell>
          <cell r="P5">
            <v>8.0404632152588569</v>
          </cell>
          <cell r="Q5">
            <v>8.1</v>
          </cell>
          <cell r="R5"/>
          <cell r="S5"/>
          <cell r="U5">
            <v>8.1</v>
          </cell>
          <cell r="V5">
            <v>8.4</v>
          </cell>
          <cell r="W5"/>
          <cell r="X5"/>
          <cell r="Z5">
            <v>8.4</v>
          </cell>
          <cell r="AA5">
            <v>8.6</v>
          </cell>
          <cell r="AB5"/>
          <cell r="AC5"/>
          <cell r="AE5">
            <v>8.6</v>
          </cell>
        </row>
        <row r="6">
          <cell r="A6" t="str">
            <v>03-Oct 97</v>
          </cell>
          <cell r="B6">
            <v>5.5</v>
          </cell>
          <cell r="C6" t="str">
            <v>-</v>
          </cell>
          <cell r="D6">
            <v>8.5</v>
          </cell>
          <cell r="F6">
            <v>6.4291600227472925</v>
          </cell>
          <cell r="G6">
            <v>7</v>
          </cell>
          <cell r="H6" t="str">
            <v>-</v>
          </cell>
          <cell r="I6">
            <v>8.1999999999999993</v>
          </cell>
          <cell r="K6">
            <v>7.4915027919397916</v>
          </cell>
          <cell r="L6">
            <v>8</v>
          </cell>
          <cell r="M6" t="str">
            <v>-</v>
          </cell>
          <cell r="N6">
            <v>8.1</v>
          </cell>
          <cell r="P6">
            <v>8.0749999999999993</v>
          </cell>
          <cell r="Q6">
            <v>8.1</v>
          </cell>
          <cell r="R6" t="str">
            <v>-</v>
          </cell>
          <cell r="S6">
            <v>8.15</v>
          </cell>
          <cell r="U6">
            <v>8.1035714285714278</v>
          </cell>
          <cell r="V6">
            <v>8.65</v>
          </cell>
          <cell r="W6" t="str">
            <v>-</v>
          </cell>
          <cell r="X6">
            <v>8.6999999999999993</v>
          </cell>
          <cell r="Z6">
            <v>8.6875</v>
          </cell>
          <cell r="AA6"/>
          <cell r="AB6"/>
          <cell r="AC6"/>
          <cell r="AE6"/>
        </row>
        <row r="7">
          <cell r="A7" t="str">
            <v>04-Oct 97</v>
          </cell>
          <cell r="B7">
            <v>5</v>
          </cell>
          <cell r="C7" t="str">
            <v>-</v>
          </cell>
          <cell r="D7">
            <v>7</v>
          </cell>
          <cell r="F7">
            <v>5.6630939268129623</v>
          </cell>
        </row>
        <row r="8">
          <cell r="A8" t="str">
            <v>06-Oct 97</v>
          </cell>
          <cell r="B8">
            <v>5.5</v>
          </cell>
          <cell r="C8" t="str">
            <v>-</v>
          </cell>
          <cell r="D8">
            <v>8.5</v>
          </cell>
          <cell r="F8">
            <v>6.7234141352153021</v>
          </cell>
          <cell r="G8">
            <v>7</v>
          </cell>
          <cell r="H8" t="str">
            <v>-</v>
          </cell>
          <cell r="I8">
            <v>7.8</v>
          </cell>
          <cell r="K8">
            <v>7.5632768361581926</v>
          </cell>
          <cell r="L8">
            <v>8.0500000000000007</v>
          </cell>
          <cell r="M8" t="str">
            <v>-</v>
          </cell>
          <cell r="N8">
            <v>8.1</v>
          </cell>
          <cell r="P8">
            <v>8.0802839116719234</v>
          </cell>
          <cell r="Q8">
            <v>8.1</v>
          </cell>
          <cell r="R8" t="str">
            <v>-</v>
          </cell>
          <cell r="S8">
            <v>8.1999999999999993</v>
          </cell>
          <cell r="U8">
            <v>8.1547619047619051</v>
          </cell>
          <cell r="V8"/>
          <cell r="W8"/>
          <cell r="X8"/>
          <cell r="Z8"/>
          <cell r="AA8">
            <v>8.9</v>
          </cell>
          <cell r="AB8"/>
          <cell r="AC8"/>
          <cell r="AE8">
            <v>8.9</v>
          </cell>
        </row>
        <row r="9">
          <cell r="A9" t="str">
            <v>07-Oct 97</v>
          </cell>
          <cell r="B9">
            <v>5</v>
          </cell>
          <cell r="C9" t="str">
            <v>-</v>
          </cell>
          <cell r="D9">
            <v>8.5</v>
          </cell>
          <cell r="F9">
            <v>6.5498161305223324</v>
          </cell>
          <cell r="G9">
            <v>7.3</v>
          </cell>
          <cell r="H9" t="str">
            <v>-</v>
          </cell>
          <cell r="I9">
            <v>8.1999999999999993</v>
          </cell>
          <cell r="K9">
            <v>7.6644908616187992</v>
          </cell>
          <cell r="L9">
            <v>8</v>
          </cell>
          <cell r="M9" t="str">
            <v>-</v>
          </cell>
          <cell r="N9">
            <v>8.35</v>
          </cell>
          <cell r="P9">
            <v>8.0763133640552986</v>
          </cell>
          <cell r="Q9">
            <v>8.15</v>
          </cell>
          <cell r="R9"/>
          <cell r="S9"/>
          <cell r="U9">
            <v>8.15</v>
          </cell>
          <cell r="V9">
            <v>8.8000000000000007</v>
          </cell>
          <cell r="W9"/>
          <cell r="X9"/>
          <cell r="Z9">
            <v>8.8000000000000007</v>
          </cell>
          <cell r="AA9">
            <v>9</v>
          </cell>
          <cell r="AB9"/>
          <cell r="AC9"/>
          <cell r="AE9">
            <v>9</v>
          </cell>
        </row>
        <row r="10">
          <cell r="A10" t="str">
            <v>08-Oct 97</v>
          </cell>
          <cell r="B10">
            <v>5</v>
          </cell>
          <cell r="C10" t="str">
            <v>-</v>
          </cell>
          <cell r="D10">
            <v>7.5</v>
          </cell>
          <cell r="F10">
            <v>5.9658938961597938</v>
          </cell>
          <cell r="G10">
            <v>6.5</v>
          </cell>
          <cell r="H10" t="str">
            <v>-</v>
          </cell>
          <cell r="I10">
            <v>9</v>
          </cell>
          <cell r="K10">
            <v>7.1177001806140883</v>
          </cell>
          <cell r="L10">
            <v>8</v>
          </cell>
          <cell r="M10" t="str">
            <v>-</v>
          </cell>
          <cell r="N10">
            <v>8.1999999999999993</v>
          </cell>
          <cell r="P10">
            <v>8.1044624746450307</v>
          </cell>
          <cell r="Q10">
            <v>8.15</v>
          </cell>
          <cell r="R10"/>
          <cell r="S10"/>
          <cell r="U10">
            <v>8.15</v>
          </cell>
          <cell r="V10">
            <v>8.85</v>
          </cell>
          <cell r="W10"/>
          <cell r="X10"/>
          <cell r="Z10">
            <v>8.85</v>
          </cell>
          <cell r="AA10">
            <v>8.98</v>
          </cell>
          <cell r="AB10"/>
          <cell r="AC10"/>
          <cell r="AE10">
            <v>8.98</v>
          </cell>
        </row>
        <row r="11">
          <cell r="A11" t="str">
            <v>09-Oct 97</v>
          </cell>
          <cell r="B11">
            <v>5</v>
          </cell>
          <cell r="C11" t="str">
            <v>-</v>
          </cell>
          <cell r="D11">
            <v>8</v>
          </cell>
          <cell r="F11">
            <v>5.9375526129293705</v>
          </cell>
          <cell r="G11">
            <v>6.7</v>
          </cell>
          <cell r="H11" t="str">
            <v>-</v>
          </cell>
          <cell r="I11">
            <v>7.8</v>
          </cell>
          <cell r="K11">
            <v>7.1184931506849312</v>
          </cell>
          <cell r="L11">
            <v>8</v>
          </cell>
          <cell r="M11" t="str">
            <v>-</v>
          </cell>
          <cell r="N11">
            <v>8.2100000000000009</v>
          </cell>
          <cell r="P11">
            <v>8.1293785310734457</v>
          </cell>
          <cell r="Q11">
            <v>8.15</v>
          </cell>
          <cell r="R11" t="str">
            <v>-</v>
          </cell>
          <cell r="S11">
            <v>8.1999999999999993</v>
          </cell>
          <cell r="U11">
            <v>8.1666666666666661</v>
          </cell>
          <cell r="V11">
            <v>8.6</v>
          </cell>
          <cell r="W11" t="str">
            <v>-</v>
          </cell>
          <cell r="X11">
            <v>8.85</v>
          </cell>
          <cell r="Z11">
            <v>8.7249999999999996</v>
          </cell>
          <cell r="AA11"/>
          <cell r="AB11"/>
          <cell r="AC11"/>
          <cell r="AE11"/>
        </row>
        <row r="12">
          <cell r="A12" t="str">
            <v>10-Oct 97</v>
          </cell>
          <cell r="B12">
            <v>5</v>
          </cell>
          <cell r="C12" t="str">
            <v>-</v>
          </cell>
          <cell r="D12">
            <v>7.5</v>
          </cell>
          <cell r="F12">
            <v>6.0330791765696921</v>
          </cell>
          <cell r="G12">
            <v>6.8</v>
          </cell>
          <cell r="H12" t="str">
            <v>-</v>
          </cell>
          <cell r="I12">
            <v>7.5</v>
          </cell>
          <cell r="K12">
            <v>6.9935208866155172</v>
          </cell>
          <cell r="L12">
            <v>8</v>
          </cell>
          <cell r="M12" t="str">
            <v>-</v>
          </cell>
          <cell r="N12">
            <v>8.25</v>
          </cell>
          <cell r="P12">
            <v>8.1539202200825311</v>
          </cell>
          <cell r="Q12">
            <v>8.15</v>
          </cell>
          <cell r="R12" t="str">
            <v>-</v>
          </cell>
          <cell r="S12">
            <v>8.1999999999999993</v>
          </cell>
          <cell r="U12">
            <v>8.161538461538461</v>
          </cell>
          <cell r="V12">
            <v>8.9</v>
          </cell>
          <cell r="W12"/>
          <cell r="X12"/>
          <cell r="Z12">
            <v>8.9</v>
          </cell>
          <cell r="AA12"/>
          <cell r="AB12"/>
          <cell r="AC12"/>
          <cell r="AE12"/>
        </row>
        <row r="13">
          <cell r="A13" t="str">
            <v>11-Oct 97</v>
          </cell>
          <cell r="B13">
            <v>6</v>
          </cell>
          <cell r="C13" t="str">
            <v>-</v>
          </cell>
          <cell r="D13">
            <v>7</v>
          </cell>
          <cell r="F13">
            <v>6.342945874001777</v>
          </cell>
        </row>
        <row r="14">
          <cell r="A14" t="str">
            <v>13-Oct 97</v>
          </cell>
          <cell r="B14">
            <v>5</v>
          </cell>
          <cell r="C14" t="str">
            <v>-</v>
          </cell>
          <cell r="D14">
            <v>7.5</v>
          </cell>
          <cell r="F14">
            <v>6.1387121402550431</v>
          </cell>
          <cell r="G14">
            <v>7</v>
          </cell>
          <cell r="H14" t="str">
            <v>-</v>
          </cell>
          <cell r="I14">
            <v>8</v>
          </cell>
          <cell r="K14">
            <v>7.5780821917808217</v>
          </cell>
          <cell r="L14">
            <v>8.15</v>
          </cell>
          <cell r="M14" t="str">
            <v>-</v>
          </cell>
          <cell r="N14">
            <v>8.25</v>
          </cell>
          <cell r="P14">
            <v>8.212958435207824</v>
          </cell>
          <cell r="Q14">
            <v>8.15</v>
          </cell>
          <cell r="R14" t="str">
            <v>-</v>
          </cell>
          <cell r="S14">
            <v>8.1999999999999993</v>
          </cell>
          <cell r="U14">
            <v>8.1590909090909083</v>
          </cell>
        </row>
        <row r="15">
          <cell r="A15" t="str">
            <v>14-Oct 97</v>
          </cell>
          <cell r="B15">
            <v>5.3</v>
          </cell>
          <cell r="C15" t="str">
            <v>-</v>
          </cell>
          <cell r="D15">
            <v>7</v>
          </cell>
          <cell r="F15">
            <v>6.2623528993014492</v>
          </cell>
          <cell r="G15">
            <v>7</v>
          </cell>
          <cell r="H15" t="str">
            <v>-</v>
          </cell>
          <cell r="I15">
            <v>8.1</v>
          </cell>
          <cell r="K15">
            <v>7.6647058823529415</v>
          </cell>
          <cell r="L15">
            <v>8</v>
          </cell>
          <cell r="M15" t="str">
            <v>-</v>
          </cell>
          <cell r="N15">
            <v>8.25</v>
          </cell>
          <cell r="P15">
            <v>8.166153846153847</v>
          </cell>
          <cell r="Q15">
            <v>8.15</v>
          </cell>
          <cell r="R15" t="str">
            <v>-</v>
          </cell>
          <cell r="S15">
            <v>8.25</v>
          </cell>
          <cell r="U15">
            <v>8.1782051282051285</v>
          </cell>
          <cell r="V15">
            <v>8.9499999999999993</v>
          </cell>
          <cell r="W15"/>
          <cell r="X15"/>
          <cell r="Z15">
            <v>8.9499999999999993</v>
          </cell>
          <cell r="AA15">
            <v>9</v>
          </cell>
          <cell r="AB15"/>
          <cell r="AC15"/>
          <cell r="AE15">
            <v>9</v>
          </cell>
        </row>
        <row r="16">
          <cell r="A16" t="str">
            <v>15-Oct 97</v>
          </cell>
          <cell r="B16">
            <v>5.5</v>
          </cell>
          <cell r="C16" t="str">
            <v>-</v>
          </cell>
          <cell r="D16">
            <v>9</v>
          </cell>
          <cell r="F16">
            <v>7.9487381568351987</v>
          </cell>
          <cell r="G16">
            <v>7.5</v>
          </cell>
          <cell r="H16" t="str">
            <v>-</v>
          </cell>
          <cell r="I16">
            <v>8.5</v>
          </cell>
          <cell r="K16">
            <v>7.875342465753425</v>
          </cell>
          <cell r="L16">
            <v>8.1999999999999993</v>
          </cell>
          <cell r="M16" t="str">
            <v>-</v>
          </cell>
          <cell r="N16">
            <v>8.4</v>
          </cell>
          <cell r="P16">
            <v>8.3077777777777779</v>
          </cell>
          <cell r="Q16">
            <v>8.1999999999999993</v>
          </cell>
          <cell r="R16"/>
          <cell r="S16"/>
          <cell r="U16">
            <v>8.1999999999999993</v>
          </cell>
          <cell r="V16">
            <v>8.9499999999999993</v>
          </cell>
          <cell r="W16"/>
          <cell r="X16"/>
          <cell r="Z16">
            <v>8.9499999999999993</v>
          </cell>
          <cell r="AA16"/>
          <cell r="AB16"/>
          <cell r="AC16"/>
          <cell r="AE16"/>
        </row>
        <row r="17">
          <cell r="A17" t="str">
            <v>16-Oct 97</v>
          </cell>
          <cell r="B17">
            <v>6.5</v>
          </cell>
          <cell r="C17" t="str">
            <v>-</v>
          </cell>
          <cell r="D17">
            <v>8.6999999999999993</v>
          </cell>
          <cell r="F17">
            <v>7.9517545629160571</v>
          </cell>
          <cell r="G17">
            <v>7.5</v>
          </cell>
          <cell r="H17" t="str">
            <v>-</v>
          </cell>
          <cell r="I17">
            <v>8.6999999999999993</v>
          </cell>
          <cell r="K17">
            <v>8.2311827956989241</v>
          </cell>
          <cell r="L17">
            <v>8.1999999999999993</v>
          </cell>
          <cell r="M17" t="str">
            <v>-</v>
          </cell>
          <cell r="N17">
            <v>8.5</v>
          </cell>
          <cell r="P17">
            <v>8.3047115384615378</v>
          </cell>
          <cell r="Q17">
            <v>8.1999999999999993</v>
          </cell>
          <cell r="R17" t="str">
            <v>-</v>
          </cell>
          <cell r="S17">
            <v>8.25</v>
          </cell>
          <cell r="U17">
            <v>8.2333333333333325</v>
          </cell>
          <cell r="V17"/>
          <cell r="W17"/>
          <cell r="X17"/>
          <cell r="Z17"/>
          <cell r="AA17"/>
          <cell r="AB17"/>
          <cell r="AC17"/>
          <cell r="AE17"/>
        </row>
        <row r="18">
          <cell r="A18" t="str">
            <v>17-Oct 97</v>
          </cell>
          <cell r="B18">
            <v>6.7</v>
          </cell>
          <cell r="C18" t="str">
            <v>-</v>
          </cell>
          <cell r="D18">
            <v>8.8000000000000007</v>
          </cell>
          <cell r="F18">
            <v>8.1293457101288915</v>
          </cell>
          <cell r="G18">
            <v>8.1</v>
          </cell>
          <cell r="H18" t="str">
            <v>-</v>
          </cell>
          <cell r="I18">
            <v>8.6</v>
          </cell>
          <cell r="K18">
            <v>8.4691176470588232</v>
          </cell>
          <cell r="L18">
            <v>8.1999999999999993</v>
          </cell>
          <cell r="M18" t="str">
            <v>-</v>
          </cell>
          <cell r="N18">
            <v>8.5</v>
          </cell>
          <cell r="P18">
            <v>8.3340113913751015</v>
          </cell>
          <cell r="Q18">
            <v>8.25</v>
          </cell>
          <cell r="R18"/>
          <cell r="S18"/>
          <cell r="U18">
            <v>8.25</v>
          </cell>
          <cell r="V18"/>
          <cell r="W18"/>
          <cell r="X18"/>
          <cell r="Z18"/>
          <cell r="AA18"/>
          <cell r="AB18"/>
          <cell r="AC18"/>
          <cell r="AE18"/>
        </row>
        <row r="19">
          <cell r="A19" t="str">
            <v>18-Oct 97</v>
          </cell>
          <cell r="B19">
            <v>7</v>
          </cell>
          <cell r="C19" t="str">
            <v>-</v>
          </cell>
          <cell r="D19">
            <v>8.5</v>
          </cell>
          <cell r="F19">
            <v>8.0050965211805671</v>
          </cell>
          <cell r="G19"/>
          <cell r="H19"/>
          <cell r="I19"/>
          <cell r="K19"/>
        </row>
        <row r="20">
          <cell r="A20" t="str">
            <v>20-Oct 97</v>
          </cell>
          <cell r="B20">
            <v>6.8</v>
          </cell>
          <cell r="C20" t="str">
            <v>-</v>
          </cell>
          <cell r="D20">
            <v>9</v>
          </cell>
          <cell r="F20">
            <v>8.2059716014250501</v>
          </cell>
          <cell r="G20">
            <v>8</v>
          </cell>
          <cell r="H20" t="str">
            <v>-</v>
          </cell>
          <cell r="I20">
            <v>8.9499999999999993</v>
          </cell>
          <cell r="K20">
            <v>8.6029411764705888</v>
          </cell>
          <cell r="L20">
            <v>8.3000000000000007</v>
          </cell>
          <cell r="M20" t="str">
            <v>-</v>
          </cell>
          <cell r="N20">
            <v>8.6999999999999993</v>
          </cell>
          <cell r="P20">
            <v>8.5100877192982463</v>
          </cell>
          <cell r="Q20">
            <v>8.3000000000000007</v>
          </cell>
          <cell r="R20" t="str">
            <v>-</v>
          </cell>
          <cell r="S20">
            <v>8.4</v>
          </cell>
          <cell r="U20">
            <v>8.3111111111111118</v>
          </cell>
          <cell r="V20"/>
          <cell r="W20"/>
          <cell r="X20"/>
          <cell r="Z20"/>
          <cell r="AA20"/>
          <cell r="AB20"/>
          <cell r="AC20"/>
          <cell r="AE20"/>
        </row>
        <row r="21">
          <cell r="A21" t="str">
            <v>21-Oct 97</v>
          </cell>
          <cell r="B21">
            <v>6.8</v>
          </cell>
          <cell r="C21" t="str">
            <v>-</v>
          </cell>
          <cell r="D21">
            <v>9</v>
          </cell>
          <cell r="F21">
            <v>7.9246327516941575</v>
          </cell>
          <cell r="G21">
            <v>7.8</v>
          </cell>
          <cell r="H21" t="str">
            <v>-</v>
          </cell>
          <cell r="I21">
            <v>9</v>
          </cell>
          <cell r="K21">
            <v>8.4025362318840582</v>
          </cell>
          <cell r="L21">
            <v>8.4</v>
          </cell>
          <cell r="M21" t="str">
            <v>-</v>
          </cell>
          <cell r="N21">
            <v>8.85</v>
          </cell>
          <cell r="P21">
            <v>8.5779411764705884</v>
          </cell>
          <cell r="Q21">
            <v>8.3000000000000007</v>
          </cell>
          <cell r="R21" t="str">
            <v>-</v>
          </cell>
          <cell r="S21">
            <v>8.4</v>
          </cell>
          <cell r="U21">
            <v>8.34</v>
          </cell>
          <cell r="V21"/>
          <cell r="W21"/>
          <cell r="X21"/>
          <cell r="Z21"/>
          <cell r="AA21"/>
          <cell r="AB21"/>
          <cell r="AC21"/>
          <cell r="AE21"/>
        </row>
        <row r="22">
          <cell r="A22" t="str">
            <v>22-Oct 97</v>
          </cell>
          <cell r="B22">
            <v>5</v>
          </cell>
          <cell r="C22" t="str">
            <v>-</v>
          </cell>
          <cell r="D22">
            <v>8.5</v>
          </cell>
          <cell r="F22">
            <v>7.3550006579271994</v>
          </cell>
          <cell r="G22">
            <v>8.4</v>
          </cell>
          <cell r="H22" t="str">
            <v>-</v>
          </cell>
          <cell r="I22">
            <v>8.5</v>
          </cell>
          <cell r="K22">
            <v>8.4764705882352942</v>
          </cell>
          <cell r="L22">
            <v>8.3000000000000007</v>
          </cell>
          <cell r="M22" t="str">
            <v>-</v>
          </cell>
          <cell r="N22">
            <v>8.85</v>
          </cell>
          <cell r="P22">
            <v>8.631086142322097</v>
          </cell>
          <cell r="Q22">
            <v>8.3000000000000007</v>
          </cell>
          <cell r="R22"/>
          <cell r="S22"/>
          <cell r="U22">
            <v>8.3000000000000007</v>
          </cell>
        </row>
        <row r="23">
          <cell r="A23" t="str">
            <v>23-Oct 97</v>
          </cell>
          <cell r="B23">
            <v>5</v>
          </cell>
          <cell r="C23" t="str">
            <v>-</v>
          </cell>
          <cell r="D23">
            <v>9</v>
          </cell>
          <cell r="F23">
            <v>6.4311786149152832</v>
          </cell>
          <cell r="G23">
            <v>7.2</v>
          </cell>
          <cell r="H23" t="str">
            <v>-</v>
          </cell>
          <cell r="I23">
            <v>8.3000000000000007</v>
          </cell>
          <cell r="K23">
            <v>7.8484496124031002</v>
          </cell>
          <cell r="L23">
            <v>8.4</v>
          </cell>
          <cell r="M23" t="str">
            <v>-</v>
          </cell>
          <cell r="N23">
            <v>8.8000000000000007</v>
          </cell>
          <cell r="P23">
            <v>8.5307992202729039</v>
          </cell>
          <cell r="Q23">
            <v>8.3000000000000007</v>
          </cell>
          <cell r="R23"/>
          <cell r="S23"/>
          <cell r="U23">
            <v>8.3000000000000007</v>
          </cell>
        </row>
        <row r="24">
          <cell r="A24" t="str">
            <v>24-Oct 97</v>
          </cell>
          <cell r="B24">
            <v>5.0999999999999996</v>
          </cell>
          <cell r="C24" t="str">
            <v>-</v>
          </cell>
          <cell r="D24">
            <v>8.5</v>
          </cell>
          <cell r="F24">
            <v>6.51</v>
          </cell>
          <cell r="G24">
            <v>7.2</v>
          </cell>
          <cell r="H24" t="str">
            <v>-</v>
          </cell>
          <cell r="I24">
            <v>8.1</v>
          </cell>
          <cell r="K24">
            <v>7.6617021276595745</v>
          </cell>
          <cell r="L24">
            <v>8.4</v>
          </cell>
          <cell r="M24" t="str">
            <v>-</v>
          </cell>
          <cell r="N24">
            <v>8.9</v>
          </cell>
          <cell r="P24">
            <v>8.6610772357723569</v>
          </cell>
          <cell r="Q24">
            <v>8.3000000000000007</v>
          </cell>
          <cell r="R24"/>
          <cell r="S24"/>
          <cell r="U24">
            <v>8.3000000000000007</v>
          </cell>
        </row>
        <row r="25">
          <cell r="A25" t="str">
            <v>25-Oct 97</v>
          </cell>
          <cell r="F25">
            <v>5.59</v>
          </cell>
        </row>
        <row r="26">
          <cell r="A26" t="str">
            <v>27-Oct-97</v>
          </cell>
          <cell r="B26">
            <v>5</v>
          </cell>
          <cell r="C26" t="str">
            <v>-</v>
          </cell>
          <cell r="D26">
            <v>8.5</v>
          </cell>
          <cell r="F26">
            <v>6.1525771457585003</v>
          </cell>
          <cell r="G26">
            <v>6.5</v>
          </cell>
          <cell r="H26" t="str">
            <v>-</v>
          </cell>
          <cell r="I26">
            <v>9</v>
          </cell>
          <cell r="K26">
            <v>7.3463622291021675</v>
          </cell>
          <cell r="L26">
            <v>8.4</v>
          </cell>
          <cell r="M26" t="str">
            <v>-</v>
          </cell>
          <cell r="N26">
            <v>8.8000000000000007</v>
          </cell>
          <cell r="P26">
            <v>8.5907801418439718</v>
          </cell>
          <cell r="Q26">
            <v>8.3000000000000007</v>
          </cell>
          <cell r="R26"/>
          <cell r="S26"/>
          <cell r="U26">
            <v>8.3000000000000007</v>
          </cell>
          <cell r="V26"/>
          <cell r="W26"/>
          <cell r="X26"/>
          <cell r="Z26"/>
          <cell r="AA26"/>
          <cell r="AB26"/>
          <cell r="AC26"/>
          <cell r="AE26"/>
        </row>
        <row r="27">
          <cell r="A27" t="str">
            <v>28-Oct-97</v>
          </cell>
          <cell r="B27">
            <v>5</v>
          </cell>
          <cell r="C27" t="str">
            <v>-</v>
          </cell>
          <cell r="D27">
            <v>8.5</v>
          </cell>
          <cell r="F27">
            <v>6.0557739055139379</v>
          </cell>
          <cell r="G27">
            <v>6.8</v>
          </cell>
          <cell r="H27" t="str">
            <v>-</v>
          </cell>
          <cell r="I27">
            <v>9</v>
          </cell>
          <cell r="K27">
            <v>7.3918367346938778</v>
          </cell>
          <cell r="L27">
            <v>8.4</v>
          </cell>
          <cell r="M27" t="str">
            <v>-</v>
          </cell>
          <cell r="N27">
            <v>8.85</v>
          </cell>
          <cell r="P27">
            <v>8.539893617021276</v>
          </cell>
          <cell r="Q27">
            <v>8.3000000000000007</v>
          </cell>
          <cell r="R27"/>
          <cell r="S27"/>
          <cell r="U27">
            <v>8.3000000000000007</v>
          </cell>
          <cell r="V27"/>
          <cell r="W27"/>
          <cell r="X27"/>
          <cell r="Z27"/>
          <cell r="AA27"/>
          <cell r="AB27"/>
          <cell r="AC27"/>
          <cell r="AE27"/>
        </row>
        <row r="28">
          <cell r="A28" t="str">
            <v>29-Oct-97</v>
          </cell>
          <cell r="B28">
            <v>5</v>
          </cell>
          <cell r="C28" t="str">
            <v>-</v>
          </cell>
          <cell r="D28">
            <v>8</v>
          </cell>
          <cell r="F28">
            <v>5.8643678842504752</v>
          </cell>
          <cell r="G28">
            <v>6.5</v>
          </cell>
          <cell r="H28" t="str">
            <v>-</v>
          </cell>
          <cell r="I28">
            <v>8.8000000000000007</v>
          </cell>
          <cell r="K28">
            <v>7.3047058823529412</v>
          </cell>
          <cell r="L28">
            <v>8.4</v>
          </cell>
          <cell r="M28" t="str">
            <v>-</v>
          </cell>
          <cell r="N28">
            <v>8.75</v>
          </cell>
          <cell r="P28">
            <v>8.5354581673306775</v>
          </cell>
          <cell r="Q28">
            <v>8.3000000000000007</v>
          </cell>
          <cell r="R28"/>
          <cell r="S28"/>
          <cell r="U28">
            <v>8.3000000000000007</v>
          </cell>
          <cell r="V28"/>
          <cell r="W28"/>
          <cell r="X28"/>
          <cell r="Z28"/>
          <cell r="AA28">
            <v>9.5500000000000007</v>
          </cell>
          <cell r="AB28"/>
          <cell r="AC28"/>
          <cell r="AE28">
            <v>9.5500000000000007</v>
          </cell>
        </row>
        <row r="29">
          <cell r="A29" t="str">
            <v>31-Oct-97</v>
          </cell>
          <cell r="B29">
            <v>5</v>
          </cell>
          <cell r="C29" t="str">
            <v>-</v>
          </cell>
          <cell r="D29">
            <v>9</v>
          </cell>
          <cell r="F29">
            <v>6.3427597491137186</v>
          </cell>
          <cell r="G29">
            <v>6.5</v>
          </cell>
          <cell r="H29" t="str">
            <v>-</v>
          </cell>
          <cell r="I29">
            <v>7.6</v>
          </cell>
          <cell r="K29">
            <v>7.3402329749103945</v>
          </cell>
          <cell r="L29">
            <v>8.4</v>
          </cell>
          <cell r="M29" t="str">
            <v>-</v>
          </cell>
          <cell r="N29">
            <v>8.8000000000000007</v>
          </cell>
          <cell r="P29">
            <v>8.54030612244898</v>
          </cell>
          <cell r="Q29">
            <v>8.3000000000000007</v>
          </cell>
          <cell r="R29"/>
          <cell r="S29"/>
          <cell r="U29">
            <v>8.3000000000000007</v>
          </cell>
          <cell r="V29"/>
          <cell r="W29"/>
          <cell r="X29"/>
          <cell r="Z29"/>
          <cell r="AA29"/>
          <cell r="AB29"/>
          <cell r="AC29"/>
          <cell r="AE29"/>
        </row>
        <row r="33">
          <cell r="B33">
            <v>5</v>
          </cell>
          <cell r="C33" t="str">
            <v>-</v>
          </cell>
          <cell r="D33">
            <v>9</v>
          </cell>
          <cell r="F33">
            <v>6.6799242836473844</v>
          </cell>
          <cell r="G33">
            <v>0</v>
          </cell>
          <cell r="H33" t="str">
            <v>-</v>
          </cell>
          <cell r="I33">
            <v>9</v>
          </cell>
          <cell r="K33">
            <v>7.368257651098304</v>
          </cell>
          <cell r="L33">
            <v>7.9</v>
          </cell>
          <cell r="M33" t="str">
            <v>-</v>
          </cell>
          <cell r="N33">
            <v>8.9</v>
          </cell>
          <cell r="P33">
            <v>8.3251301931156476</v>
          </cell>
          <cell r="Q33">
            <v>8.1</v>
          </cell>
          <cell r="R33" t="str">
            <v>-</v>
          </cell>
          <cell r="S33">
            <v>8.4</v>
          </cell>
          <cell r="U33">
            <v>8.2208308610581362</v>
          </cell>
          <cell r="V33">
            <v>0</v>
          </cell>
          <cell r="W33" t="str">
            <v>-</v>
          </cell>
          <cell r="X33">
            <v>8.9499999999999993</v>
          </cell>
          <cell r="Z33">
            <v>4.3740277777777781</v>
          </cell>
          <cell r="AA33">
            <v>0</v>
          </cell>
          <cell r="AB33"/>
          <cell r="AC33"/>
          <cell r="AE33">
            <v>3.178235294117647</v>
          </cell>
        </row>
        <row r="35">
          <cell r="A35">
            <v>35746</v>
          </cell>
          <cell r="B35">
            <v>5</v>
          </cell>
          <cell r="C35" t="str">
            <v>-</v>
          </cell>
          <cell r="D35">
            <v>9</v>
          </cell>
          <cell r="F35">
            <v>6.3427597491137186</v>
          </cell>
          <cell r="G35">
            <v>6.5</v>
          </cell>
          <cell r="H35" t="str">
            <v>-</v>
          </cell>
          <cell r="I35">
            <v>7.6</v>
          </cell>
          <cell r="K35">
            <v>7.3402329749103945</v>
          </cell>
          <cell r="L35">
            <v>8.4</v>
          </cell>
          <cell r="M35" t="str">
            <v>-</v>
          </cell>
          <cell r="N35">
            <v>8.8000000000000007</v>
          </cell>
          <cell r="P35">
            <v>8.54030612244898</v>
          </cell>
          <cell r="Q35">
            <v>8.3000000000000007</v>
          </cell>
          <cell r="R35"/>
          <cell r="S35"/>
          <cell r="U35">
            <v>8.3000000000000007</v>
          </cell>
          <cell r="V35"/>
          <cell r="W35"/>
          <cell r="X35"/>
          <cell r="Z35"/>
          <cell r="AA35"/>
          <cell r="AB35"/>
          <cell r="AC35"/>
          <cell r="AE35"/>
        </row>
      </sheetData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  <cell r="B2" t="str">
            <v>OVERNIGHT</v>
          </cell>
          <cell r="C2" t="str">
            <v>1 WEEK</v>
          </cell>
          <cell r="D2" t="str">
            <v>1 MONTH</v>
          </cell>
          <cell r="E2" t="str">
            <v>3 MONTHS</v>
          </cell>
          <cell r="G2" t="str">
            <v>6 MONTHS</v>
          </cell>
          <cell r="I2" t="str">
            <v>1 YEAR</v>
          </cell>
          <cell r="K2" t="str">
            <v>OTHERS</v>
          </cell>
          <cell r="M2" t="str">
            <v>TOTAL</v>
          </cell>
        </row>
        <row r="3">
          <cell r="A3" t="str">
            <v>01-Oct 97</v>
          </cell>
          <cell r="B3">
            <v>7305.34</v>
          </cell>
          <cell r="C3">
            <v>739</v>
          </cell>
          <cell r="D3">
            <v>135</v>
          </cell>
          <cell r="E3">
            <v>1090</v>
          </cell>
          <cell r="G3">
            <v>15</v>
          </cell>
          <cell r="I3" t="str">
            <v>-</v>
          </cell>
          <cell r="K3">
            <v>248</v>
          </cell>
          <cell r="M3">
            <v>9532.34</v>
          </cell>
        </row>
        <row r="4">
          <cell r="A4" t="str">
            <v>02-Oct 97</v>
          </cell>
          <cell r="B4">
            <v>6229.2</v>
          </cell>
          <cell r="C4">
            <v>946</v>
          </cell>
          <cell r="D4">
            <v>367</v>
          </cell>
          <cell r="E4">
            <v>80</v>
          </cell>
          <cell r="G4">
            <v>15</v>
          </cell>
          <cell r="I4">
            <v>5</v>
          </cell>
          <cell r="K4">
            <v>675</v>
          </cell>
          <cell r="M4">
            <v>8317.2000000000007</v>
          </cell>
        </row>
        <row r="5">
          <cell r="A5" t="str">
            <v>03-Oct 97</v>
          </cell>
          <cell r="B5">
            <v>4484.05</v>
          </cell>
          <cell r="C5">
            <v>1029.75</v>
          </cell>
          <cell r="D5">
            <v>150</v>
          </cell>
          <cell r="E5">
            <v>140</v>
          </cell>
          <cell r="G5">
            <v>20</v>
          </cell>
          <cell r="I5" t="str">
            <v>-</v>
          </cell>
          <cell r="K5">
            <v>577</v>
          </cell>
          <cell r="M5">
            <v>6400.8</v>
          </cell>
        </row>
        <row r="6">
          <cell r="A6" t="str">
            <v>04-Oct 97</v>
          </cell>
          <cell r="B6">
            <v>1062.21</v>
          </cell>
        </row>
        <row r="7">
          <cell r="A7" t="str">
            <v>06-Oct 97</v>
          </cell>
          <cell r="B7">
            <v>4888.5</v>
          </cell>
          <cell r="C7">
            <v>354</v>
          </cell>
          <cell r="D7">
            <v>317</v>
          </cell>
          <cell r="E7">
            <v>210</v>
          </cell>
          <cell r="G7" t="str">
            <v>-</v>
          </cell>
          <cell r="I7">
            <v>10</v>
          </cell>
          <cell r="K7">
            <v>410</v>
          </cell>
          <cell r="M7">
            <v>6189.5</v>
          </cell>
        </row>
        <row r="8">
          <cell r="A8" t="str">
            <v>07-Oct 97</v>
          </cell>
          <cell r="B8">
            <v>5000.83</v>
          </cell>
          <cell r="C8">
            <v>383</v>
          </cell>
          <cell r="D8">
            <v>542.5</v>
          </cell>
          <cell r="E8">
            <v>70</v>
          </cell>
          <cell r="G8">
            <v>30</v>
          </cell>
          <cell r="I8">
            <v>10</v>
          </cell>
          <cell r="K8">
            <v>498</v>
          </cell>
          <cell r="M8">
            <v>6534.33</v>
          </cell>
        </row>
        <row r="9">
          <cell r="A9" t="str">
            <v>08-Oct 97</v>
          </cell>
          <cell r="B9">
            <v>6273.1</v>
          </cell>
          <cell r="C9">
            <v>830.5</v>
          </cell>
          <cell r="D9">
            <v>739.5</v>
          </cell>
          <cell r="E9">
            <v>100</v>
          </cell>
          <cell r="G9">
            <v>20</v>
          </cell>
          <cell r="I9">
            <v>10</v>
          </cell>
          <cell r="K9">
            <v>680</v>
          </cell>
          <cell r="M9">
            <v>8653.1</v>
          </cell>
        </row>
        <row r="10">
          <cell r="A10" t="str">
            <v>09-Oct 97</v>
          </cell>
          <cell r="B10">
            <v>5108.0600000000004</v>
          </cell>
          <cell r="C10">
            <v>365</v>
          </cell>
          <cell r="D10">
            <v>442.5</v>
          </cell>
          <cell r="E10">
            <v>165</v>
          </cell>
          <cell r="G10">
            <v>100</v>
          </cell>
          <cell r="I10" t="str">
            <v>-</v>
          </cell>
          <cell r="K10">
            <v>458</v>
          </cell>
          <cell r="M10">
            <v>6638.56</v>
          </cell>
        </row>
        <row r="11">
          <cell r="A11" t="str">
            <v>10-Oct 97</v>
          </cell>
          <cell r="B11">
            <v>5318.24</v>
          </cell>
          <cell r="C11">
            <v>586.5</v>
          </cell>
          <cell r="D11">
            <v>363.5</v>
          </cell>
          <cell r="E11">
            <v>130</v>
          </cell>
          <cell r="G11">
            <v>10</v>
          </cell>
          <cell r="I11" t="str">
            <v>-</v>
          </cell>
          <cell r="K11">
            <v>850.75</v>
          </cell>
          <cell r="M11">
            <v>7258.99</v>
          </cell>
        </row>
        <row r="12">
          <cell r="A12" t="str">
            <v>11-Oct 97</v>
          </cell>
          <cell r="B12">
            <v>394.45</v>
          </cell>
        </row>
        <row r="13">
          <cell r="A13" t="str">
            <v>13-Oct 97</v>
          </cell>
          <cell r="B13">
            <v>5330.86</v>
          </cell>
          <cell r="C13">
            <v>365</v>
          </cell>
          <cell r="D13">
            <v>409</v>
          </cell>
          <cell r="E13">
            <v>110</v>
          </cell>
          <cell r="G13" t="str">
            <v>-</v>
          </cell>
          <cell r="I13" t="str">
            <v>-</v>
          </cell>
          <cell r="K13">
            <v>70</v>
          </cell>
          <cell r="M13">
            <v>6284.86</v>
          </cell>
        </row>
        <row r="14">
          <cell r="A14" t="str">
            <v>14-Oct 97</v>
          </cell>
          <cell r="B14">
            <v>6082.5254999999997</v>
          </cell>
          <cell r="C14">
            <v>340</v>
          </cell>
          <cell r="D14">
            <v>650</v>
          </cell>
          <cell r="E14">
            <v>390</v>
          </cell>
          <cell r="G14">
            <v>10</v>
          </cell>
          <cell r="I14">
            <v>10</v>
          </cell>
          <cell r="K14">
            <v>225</v>
          </cell>
          <cell r="M14">
            <v>7707.5254999999997</v>
          </cell>
        </row>
        <row r="15">
          <cell r="A15" t="str">
            <v>15-Oct 97</v>
          </cell>
          <cell r="B15">
            <v>5836.7</v>
          </cell>
          <cell r="C15">
            <v>365</v>
          </cell>
          <cell r="D15">
            <v>675</v>
          </cell>
          <cell r="E15">
            <v>100</v>
          </cell>
          <cell r="G15">
            <v>10</v>
          </cell>
          <cell r="I15" t="str">
            <v>-</v>
          </cell>
          <cell r="K15">
            <v>855</v>
          </cell>
          <cell r="M15">
            <v>7841.7</v>
          </cell>
        </row>
        <row r="16">
          <cell r="A16" t="str">
            <v>16-Oct 97</v>
          </cell>
          <cell r="B16">
            <v>5700.85</v>
          </cell>
          <cell r="C16">
            <v>465</v>
          </cell>
          <cell r="D16">
            <v>520</v>
          </cell>
          <cell r="E16">
            <v>150</v>
          </cell>
          <cell r="G16" t="str">
            <v>-</v>
          </cell>
          <cell r="I16" t="str">
            <v>-</v>
          </cell>
          <cell r="K16">
            <v>240</v>
          </cell>
          <cell r="M16">
            <v>7075.85</v>
          </cell>
        </row>
        <row r="17">
          <cell r="A17" t="str">
            <v>17-Oct 97</v>
          </cell>
          <cell r="B17">
            <v>4880.1000000000004</v>
          </cell>
          <cell r="C17">
            <v>340</v>
          </cell>
          <cell r="D17">
            <v>614.5</v>
          </cell>
          <cell r="E17">
            <v>195</v>
          </cell>
          <cell r="G17" t="str">
            <v>-</v>
          </cell>
          <cell r="I17" t="str">
            <v>-</v>
          </cell>
          <cell r="K17">
            <v>480</v>
          </cell>
          <cell r="M17">
            <v>6509.6</v>
          </cell>
        </row>
        <row r="18">
          <cell r="A18" t="str">
            <v>18-Oct 97</v>
          </cell>
          <cell r="B18">
            <v>591.58000000000004</v>
          </cell>
          <cell r="C18" t="str">
            <v>-</v>
          </cell>
          <cell r="D18" t="str">
            <v>-</v>
          </cell>
          <cell r="E18" t="str">
            <v>-</v>
          </cell>
          <cell r="G18" t="str">
            <v>-</v>
          </cell>
          <cell r="I18" t="str">
            <v>-</v>
          </cell>
          <cell r="K18" t="str">
            <v>-</v>
          </cell>
        </row>
        <row r="19">
          <cell r="A19" t="str">
            <v>20-Oct</v>
          </cell>
          <cell r="B19">
            <v>5467.88</v>
          </cell>
          <cell r="C19">
            <v>442</v>
          </cell>
          <cell r="D19">
            <v>570</v>
          </cell>
          <cell r="E19">
            <v>155</v>
          </cell>
          <cell r="G19" t="str">
            <v>-</v>
          </cell>
          <cell r="I19" t="str">
            <v>-</v>
          </cell>
          <cell r="K19">
            <v>272</v>
          </cell>
          <cell r="M19">
            <v>6886.88</v>
          </cell>
        </row>
        <row r="20">
          <cell r="A20" t="str">
            <v>21-Oct</v>
          </cell>
          <cell r="B20">
            <v>5762.45</v>
          </cell>
          <cell r="C20">
            <v>276</v>
          </cell>
          <cell r="D20">
            <v>170</v>
          </cell>
          <cell r="E20">
            <v>100</v>
          </cell>
          <cell r="G20" t="str">
            <v>-</v>
          </cell>
          <cell r="I20" t="str">
            <v>-</v>
          </cell>
          <cell r="K20" t="str">
            <v>-</v>
          </cell>
          <cell r="M20">
            <v>6308.45</v>
          </cell>
        </row>
        <row r="21">
          <cell r="A21" t="str">
            <v>22-Oct</v>
          </cell>
          <cell r="B21">
            <v>6079.7</v>
          </cell>
          <cell r="C21">
            <v>340</v>
          </cell>
          <cell r="D21">
            <v>400.5</v>
          </cell>
          <cell r="E21">
            <v>100</v>
          </cell>
          <cell r="G21" t="str">
            <v>-</v>
          </cell>
          <cell r="I21" t="str">
            <v>-</v>
          </cell>
          <cell r="K21">
            <v>463.45</v>
          </cell>
          <cell r="M21">
            <v>7383.65</v>
          </cell>
        </row>
        <row r="22">
          <cell r="A22" t="str">
            <v>23-Oct</v>
          </cell>
          <cell r="B22">
            <v>5313.61</v>
          </cell>
          <cell r="C22">
            <v>258</v>
          </cell>
          <cell r="D22">
            <v>769.5</v>
          </cell>
          <cell r="E22">
            <v>80</v>
          </cell>
          <cell r="G22" t="str">
            <v>-</v>
          </cell>
          <cell r="I22" t="str">
            <v>-</v>
          </cell>
          <cell r="K22">
            <v>890</v>
          </cell>
          <cell r="M22">
            <v>7311.11</v>
          </cell>
        </row>
        <row r="23">
          <cell r="A23" t="str">
            <v>24-Oct</v>
          </cell>
          <cell r="B23">
            <v>4831.32</v>
          </cell>
          <cell r="C23">
            <v>470</v>
          </cell>
          <cell r="D23">
            <v>492</v>
          </cell>
          <cell r="E23">
            <v>75</v>
          </cell>
          <cell r="G23" t="str">
            <v>-</v>
          </cell>
          <cell r="I23" t="str">
            <v>-</v>
          </cell>
          <cell r="K23">
            <v>881</v>
          </cell>
          <cell r="M23">
            <v>1918</v>
          </cell>
        </row>
        <row r="24">
          <cell r="A24" t="str">
            <v>25-Oct</v>
          </cell>
          <cell r="B24">
            <v>641.03</v>
          </cell>
        </row>
        <row r="25">
          <cell r="A25" t="str">
            <v>27-Oct</v>
          </cell>
          <cell r="B25">
            <v>5278.32</v>
          </cell>
          <cell r="C25">
            <v>646</v>
          </cell>
          <cell r="D25">
            <v>423</v>
          </cell>
          <cell r="E25">
            <v>90</v>
          </cell>
          <cell r="G25" t="str">
            <v>-</v>
          </cell>
          <cell r="I25" t="str">
            <v>-</v>
          </cell>
          <cell r="K25">
            <v>1183.5</v>
          </cell>
          <cell r="M25">
            <v>7620.82</v>
          </cell>
        </row>
        <row r="26">
          <cell r="A26" t="str">
            <v>28-Oct</v>
          </cell>
          <cell r="B26">
            <v>5035.24</v>
          </cell>
          <cell r="C26">
            <v>367.5</v>
          </cell>
          <cell r="D26">
            <v>470</v>
          </cell>
          <cell r="E26">
            <v>150</v>
          </cell>
          <cell r="G26" t="str">
            <v>-</v>
          </cell>
          <cell r="I26" t="str">
            <v>-</v>
          </cell>
          <cell r="K26">
            <v>833</v>
          </cell>
          <cell r="M26">
            <v>6855.74</v>
          </cell>
        </row>
        <row r="27">
          <cell r="A27" t="str">
            <v>29-Oct</v>
          </cell>
          <cell r="B27">
            <v>4890.5600000000004</v>
          </cell>
          <cell r="C27">
            <v>425</v>
          </cell>
          <cell r="D27">
            <v>251</v>
          </cell>
          <cell r="E27">
            <v>40</v>
          </cell>
          <cell r="G27" t="str">
            <v>-</v>
          </cell>
          <cell r="I27">
            <v>35</v>
          </cell>
          <cell r="K27">
            <v>698</v>
          </cell>
          <cell r="M27">
            <v>6339.56</v>
          </cell>
        </row>
        <row r="28">
          <cell r="A28" t="str">
            <v>30-Oct</v>
          </cell>
        </row>
        <row r="29">
          <cell r="A29" t="str">
            <v>31-Oct</v>
          </cell>
          <cell r="B29">
            <v>3667</v>
          </cell>
          <cell r="C29">
            <v>1116</v>
          </cell>
          <cell r="D29">
            <v>392</v>
          </cell>
          <cell r="E29">
            <v>100</v>
          </cell>
        </row>
        <row r="33">
          <cell r="B33">
            <v>121453.7055</v>
          </cell>
          <cell r="C33">
            <v>11449.25</v>
          </cell>
          <cell r="D33">
            <v>9863.5</v>
          </cell>
          <cell r="E33">
            <v>3820</v>
          </cell>
          <cell r="G33">
            <v>230</v>
          </cell>
          <cell r="I33">
            <v>80</v>
          </cell>
          <cell r="K33">
            <v>11487.7</v>
          </cell>
          <cell r="M33">
            <v>145568.5655</v>
          </cell>
        </row>
        <row r="35">
          <cell r="A35">
            <v>35746</v>
          </cell>
          <cell r="B35">
            <v>3667</v>
          </cell>
          <cell r="C35">
            <v>1116</v>
          </cell>
          <cell r="D35">
            <v>392</v>
          </cell>
          <cell r="E35">
            <v>100</v>
          </cell>
          <cell r="G35" t="str">
            <v>-</v>
          </cell>
          <cell r="I35" t="str">
            <v>-</v>
          </cell>
          <cell r="K35">
            <v>725</v>
          </cell>
          <cell r="M35">
            <v>6000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FIs_All (1)"/>
      <sheetName val="NBFIs_All (2)"/>
      <sheetName val="Cagamas (1)"/>
      <sheetName val="Cagamas (2)"/>
    </sheetNames>
    <sheetDataSet>
      <sheetData sheetId="0">
        <row r="113">
          <cell r="I113">
            <v>10000000</v>
          </cell>
        </row>
        <row r="114">
          <cell r="I114">
            <v>50000000</v>
          </cell>
        </row>
        <row r="115">
          <cell r="I115">
            <v>78000000</v>
          </cell>
        </row>
        <row r="116">
          <cell r="I116">
            <v>50000000</v>
          </cell>
        </row>
        <row r="117">
          <cell r="I117">
            <v>100000000</v>
          </cell>
        </row>
        <row r="118">
          <cell r="I118">
            <v>40000000</v>
          </cell>
        </row>
        <row r="119">
          <cell r="I119">
            <v>60000000</v>
          </cell>
        </row>
        <row r="120">
          <cell r="I120">
            <v>150000000</v>
          </cell>
        </row>
        <row r="121">
          <cell r="I121">
            <v>40000000</v>
          </cell>
        </row>
        <row r="122">
          <cell r="I122">
            <v>15000000</v>
          </cell>
        </row>
        <row r="123">
          <cell r="I123">
            <v>50000000</v>
          </cell>
        </row>
        <row r="124">
          <cell r="I124">
            <v>200000000</v>
          </cell>
        </row>
        <row r="125">
          <cell r="I125">
            <v>100000000</v>
          </cell>
        </row>
        <row r="126">
          <cell r="I126">
            <v>40000000</v>
          </cell>
        </row>
        <row r="127">
          <cell r="I127">
            <v>60000000</v>
          </cell>
        </row>
        <row r="128">
          <cell r="I128">
            <v>100000000</v>
          </cell>
        </row>
        <row r="129">
          <cell r="I129">
            <v>100000000</v>
          </cell>
        </row>
        <row r="130">
          <cell r="I130">
            <v>50000000</v>
          </cell>
        </row>
        <row r="131">
          <cell r="I131">
            <v>190000000</v>
          </cell>
        </row>
        <row r="132">
          <cell r="I132">
            <v>137000000</v>
          </cell>
        </row>
        <row r="133">
          <cell r="I133">
            <v>147000000</v>
          </cell>
        </row>
        <row r="134">
          <cell r="I134">
            <v>154000000</v>
          </cell>
        </row>
        <row r="135">
          <cell r="I135">
            <v>168000000</v>
          </cell>
        </row>
        <row r="136">
          <cell r="I136">
            <v>196000000</v>
          </cell>
        </row>
        <row r="137">
          <cell r="I137">
            <v>50000000</v>
          </cell>
        </row>
        <row r="138">
          <cell r="I138">
            <v>60000000</v>
          </cell>
        </row>
        <row r="139">
          <cell r="I139">
            <v>100000000</v>
          </cell>
        </row>
        <row r="140">
          <cell r="I140">
            <v>150000000</v>
          </cell>
        </row>
        <row r="141">
          <cell r="I141">
            <v>20000000</v>
          </cell>
        </row>
        <row r="142">
          <cell r="I142">
            <v>35000000</v>
          </cell>
        </row>
        <row r="143">
          <cell r="I143">
            <v>45000000</v>
          </cell>
        </row>
        <row r="144">
          <cell r="I144">
            <v>340000000</v>
          </cell>
        </row>
        <row r="145">
          <cell r="I145">
            <v>10000000</v>
          </cell>
        </row>
        <row r="146">
          <cell r="I146">
            <v>10000000</v>
          </cell>
        </row>
        <row r="147">
          <cell r="I147">
            <v>100000000</v>
          </cell>
        </row>
        <row r="148">
          <cell r="I148">
            <v>170000000</v>
          </cell>
        </row>
        <row r="149">
          <cell r="I149">
            <v>125000000</v>
          </cell>
        </row>
        <row r="150">
          <cell r="I150">
            <v>33000000</v>
          </cell>
        </row>
        <row r="151">
          <cell r="I151">
            <v>20000000</v>
          </cell>
        </row>
        <row r="152">
          <cell r="I152">
            <v>100000000</v>
          </cell>
        </row>
        <row r="153">
          <cell r="I153">
            <v>100000000</v>
          </cell>
        </row>
        <row r="154">
          <cell r="I154">
            <v>135000000</v>
          </cell>
        </row>
        <row r="155">
          <cell r="I155">
            <v>15000000</v>
          </cell>
        </row>
        <row r="156">
          <cell r="I156">
            <v>15000000</v>
          </cell>
        </row>
        <row r="157">
          <cell r="I157">
            <v>152000000</v>
          </cell>
        </row>
        <row r="158">
          <cell r="I158">
            <v>100000000</v>
          </cell>
        </row>
        <row r="159">
          <cell r="I159">
            <v>35000000</v>
          </cell>
        </row>
        <row r="160">
          <cell r="I160">
            <v>105000000</v>
          </cell>
        </row>
        <row r="161">
          <cell r="I161">
            <v>12000000</v>
          </cell>
        </row>
        <row r="162">
          <cell r="I162">
            <v>15000000</v>
          </cell>
        </row>
        <row r="163">
          <cell r="I163">
            <v>209000000</v>
          </cell>
        </row>
        <row r="164">
          <cell r="I164">
            <v>209000000</v>
          </cell>
        </row>
        <row r="165">
          <cell r="I165">
            <v>80000000</v>
          </cell>
        </row>
        <row r="166">
          <cell r="I166">
            <v>100000000</v>
          </cell>
        </row>
        <row r="167">
          <cell r="I167">
            <v>30000000</v>
          </cell>
        </row>
        <row r="168">
          <cell r="I168">
            <v>50000000</v>
          </cell>
        </row>
        <row r="169">
          <cell r="I169">
            <v>1500000000</v>
          </cell>
        </row>
        <row r="170">
          <cell r="I170">
            <v>10000000</v>
          </cell>
        </row>
        <row r="171">
          <cell r="I171">
            <v>170000000</v>
          </cell>
        </row>
        <row r="172">
          <cell r="I172">
            <v>50000000</v>
          </cell>
        </row>
        <row r="173">
          <cell r="I173">
            <v>21000000</v>
          </cell>
        </row>
        <row r="174">
          <cell r="I174">
            <v>40000000</v>
          </cell>
        </row>
        <row r="175">
          <cell r="I175">
            <v>85000000</v>
          </cell>
        </row>
        <row r="176">
          <cell r="I176">
            <v>200000000</v>
          </cell>
        </row>
        <row r="177">
          <cell r="I177">
            <v>70000000</v>
          </cell>
        </row>
        <row r="178">
          <cell r="I178">
            <v>12000000</v>
          </cell>
        </row>
        <row r="179">
          <cell r="I179">
            <v>12000000</v>
          </cell>
        </row>
        <row r="180">
          <cell r="I180">
            <v>6000000</v>
          </cell>
        </row>
        <row r="181">
          <cell r="I181">
            <v>30000000</v>
          </cell>
        </row>
        <row r="182">
          <cell r="I182">
            <v>50000000</v>
          </cell>
        </row>
        <row r="183">
          <cell r="I183">
            <v>440057</v>
          </cell>
        </row>
        <row r="184">
          <cell r="I184">
            <v>400000000</v>
          </cell>
        </row>
        <row r="185">
          <cell r="I185">
            <v>150000000</v>
          </cell>
        </row>
        <row r="186">
          <cell r="I186">
            <v>15000000</v>
          </cell>
        </row>
        <row r="187">
          <cell r="I187">
            <v>20000000</v>
          </cell>
        </row>
        <row r="188">
          <cell r="I188">
            <v>50000000</v>
          </cell>
        </row>
        <row r="189">
          <cell r="I189">
            <v>122218357</v>
          </cell>
        </row>
        <row r="190">
          <cell r="I190">
            <v>279000000</v>
          </cell>
        </row>
        <row r="191">
          <cell r="I191">
            <v>310000000</v>
          </cell>
        </row>
        <row r="192">
          <cell r="I192">
            <v>200000000</v>
          </cell>
        </row>
        <row r="193">
          <cell r="I193">
            <v>200000000</v>
          </cell>
        </row>
        <row r="194">
          <cell r="I194">
            <v>320000000</v>
          </cell>
        </row>
        <row r="195">
          <cell r="I195">
            <v>50000000</v>
          </cell>
        </row>
        <row r="196">
          <cell r="I196">
            <v>25000000</v>
          </cell>
        </row>
        <row r="197">
          <cell r="I197">
            <v>50000000</v>
          </cell>
        </row>
        <row r="198">
          <cell r="I198">
            <v>170000000</v>
          </cell>
        </row>
        <row r="199">
          <cell r="I199">
            <v>400000000</v>
          </cell>
        </row>
        <row r="200">
          <cell r="I200">
            <v>200000000</v>
          </cell>
        </row>
        <row r="201">
          <cell r="I201">
            <v>130000000</v>
          </cell>
        </row>
        <row r="202">
          <cell r="I202">
            <v>140000000</v>
          </cell>
        </row>
        <row r="203">
          <cell r="I203">
            <v>15000000</v>
          </cell>
        </row>
        <row r="204">
          <cell r="I204">
            <v>20000000</v>
          </cell>
        </row>
        <row r="205">
          <cell r="I205">
            <v>1000000000</v>
          </cell>
        </row>
        <row r="206">
          <cell r="I206">
            <v>20000000</v>
          </cell>
        </row>
        <row r="207">
          <cell r="I207">
            <v>50000000</v>
          </cell>
        </row>
        <row r="208">
          <cell r="I208">
            <v>3000000</v>
          </cell>
        </row>
        <row r="209">
          <cell r="I209">
            <v>90000000</v>
          </cell>
        </row>
        <row r="210">
          <cell r="I210">
            <v>180000000</v>
          </cell>
        </row>
        <row r="211">
          <cell r="I211">
            <v>180000000</v>
          </cell>
        </row>
        <row r="212">
          <cell r="I212">
            <v>180000000</v>
          </cell>
        </row>
        <row r="213">
          <cell r="I213">
            <v>180000000</v>
          </cell>
        </row>
        <row r="214">
          <cell r="I214">
            <v>150000000</v>
          </cell>
        </row>
        <row r="215">
          <cell r="I215">
            <v>150000000</v>
          </cell>
        </row>
        <row r="216">
          <cell r="I216">
            <v>150000000</v>
          </cell>
        </row>
        <row r="217">
          <cell r="I217">
            <v>125000000</v>
          </cell>
        </row>
        <row r="218">
          <cell r="I218">
            <v>45000000</v>
          </cell>
        </row>
        <row r="219">
          <cell r="I219">
            <v>90000000</v>
          </cell>
        </row>
        <row r="220">
          <cell r="I220">
            <v>95000000</v>
          </cell>
        </row>
        <row r="221">
          <cell r="I221">
            <v>85000000</v>
          </cell>
        </row>
        <row r="222">
          <cell r="I222">
            <v>90000000</v>
          </cell>
        </row>
        <row r="223">
          <cell r="I223">
            <v>100000000</v>
          </cell>
        </row>
        <row r="224">
          <cell r="I224">
            <v>130000000</v>
          </cell>
        </row>
        <row r="225">
          <cell r="I225">
            <v>60000000</v>
          </cell>
        </row>
        <row r="226">
          <cell r="I226">
            <v>90000000</v>
          </cell>
        </row>
        <row r="227">
          <cell r="I227">
            <v>20000000</v>
          </cell>
        </row>
        <row r="228">
          <cell r="I228">
            <v>80000000</v>
          </cell>
        </row>
        <row r="229">
          <cell r="I229">
            <v>30000000</v>
          </cell>
        </row>
        <row r="230">
          <cell r="I230">
            <v>100000000</v>
          </cell>
        </row>
        <row r="231">
          <cell r="I231">
            <v>100000000</v>
          </cell>
        </row>
        <row r="232">
          <cell r="I232">
            <v>10000000</v>
          </cell>
        </row>
        <row r="233">
          <cell r="I233">
            <v>40000000</v>
          </cell>
        </row>
        <row r="234">
          <cell r="I234">
            <v>55000000</v>
          </cell>
        </row>
        <row r="235">
          <cell r="I235">
            <v>50000000</v>
          </cell>
        </row>
        <row r="236">
          <cell r="I236">
            <v>125000000</v>
          </cell>
        </row>
        <row r="237">
          <cell r="I237">
            <v>120000000</v>
          </cell>
        </row>
        <row r="238">
          <cell r="I238">
            <v>32000000</v>
          </cell>
        </row>
        <row r="239">
          <cell r="I239">
            <v>60000000</v>
          </cell>
        </row>
        <row r="240">
          <cell r="I240">
            <v>100000000</v>
          </cell>
        </row>
        <row r="241">
          <cell r="I241">
            <v>150000000</v>
          </cell>
        </row>
        <row r="242">
          <cell r="I242">
            <v>35000000</v>
          </cell>
        </row>
        <row r="243">
          <cell r="I243">
            <v>35000000</v>
          </cell>
        </row>
        <row r="244">
          <cell r="I244">
            <v>35000000</v>
          </cell>
        </row>
        <row r="245">
          <cell r="I245">
            <v>100000000</v>
          </cell>
        </row>
        <row r="246">
          <cell r="I246">
            <v>100000000</v>
          </cell>
        </row>
        <row r="247">
          <cell r="I247">
            <v>30000000</v>
          </cell>
        </row>
        <row r="248">
          <cell r="I248">
            <v>700000000</v>
          </cell>
        </row>
        <row r="249">
          <cell r="I249">
            <v>1200000000</v>
          </cell>
        </row>
        <row r="250">
          <cell r="I250">
            <v>40000000</v>
          </cell>
        </row>
        <row r="251">
          <cell r="I251">
            <v>62840000</v>
          </cell>
        </row>
        <row r="252">
          <cell r="I252">
            <v>12160000</v>
          </cell>
        </row>
        <row r="253">
          <cell r="I253">
            <v>65000000</v>
          </cell>
        </row>
        <row r="254">
          <cell r="I254">
            <v>272000</v>
          </cell>
        </row>
        <row r="255">
          <cell r="I255">
            <v>15000000</v>
          </cell>
        </row>
        <row r="256">
          <cell r="I256">
            <v>20000000</v>
          </cell>
        </row>
        <row r="257">
          <cell r="I257">
            <v>50000000</v>
          </cell>
        </row>
        <row r="258">
          <cell r="I258">
            <v>400000000</v>
          </cell>
        </row>
        <row r="259">
          <cell r="I259">
            <v>1500000000</v>
          </cell>
        </row>
        <row r="260">
          <cell r="I260">
            <v>50000000</v>
          </cell>
        </row>
        <row r="261">
          <cell r="I261">
            <v>435000000</v>
          </cell>
        </row>
        <row r="262">
          <cell r="I262">
            <v>50000000</v>
          </cell>
        </row>
        <row r="263">
          <cell r="I263">
            <v>144000000</v>
          </cell>
        </row>
        <row r="264">
          <cell r="I264">
            <v>5000000</v>
          </cell>
        </row>
        <row r="265">
          <cell r="I265">
            <v>35000000</v>
          </cell>
        </row>
        <row r="266">
          <cell r="I266">
            <v>700000000</v>
          </cell>
        </row>
        <row r="267">
          <cell r="I267">
            <v>30000000</v>
          </cell>
        </row>
        <row r="268">
          <cell r="I268">
            <v>20000000</v>
          </cell>
        </row>
        <row r="269">
          <cell r="I269">
            <v>35000000</v>
          </cell>
        </row>
        <row r="270">
          <cell r="I270">
            <v>60000000</v>
          </cell>
        </row>
        <row r="271">
          <cell r="I271">
            <v>50000000</v>
          </cell>
        </row>
        <row r="272">
          <cell r="I272">
            <v>30000000</v>
          </cell>
        </row>
        <row r="273">
          <cell r="I273">
            <v>95000000</v>
          </cell>
        </row>
        <row r="274">
          <cell r="I274">
            <v>125000000</v>
          </cell>
        </row>
        <row r="275">
          <cell r="I275">
            <v>40000000</v>
          </cell>
        </row>
        <row r="276">
          <cell r="I276">
            <v>200000000</v>
          </cell>
        </row>
        <row r="277">
          <cell r="I277">
            <v>3000000</v>
          </cell>
        </row>
        <row r="278">
          <cell r="I278">
            <v>170000000</v>
          </cell>
        </row>
        <row r="279">
          <cell r="I279">
            <v>15000000</v>
          </cell>
        </row>
        <row r="280">
          <cell r="I280">
            <v>95000000</v>
          </cell>
        </row>
        <row r="281">
          <cell r="I281">
            <v>30000000</v>
          </cell>
        </row>
        <row r="282">
          <cell r="I282">
            <v>100000000</v>
          </cell>
        </row>
        <row r="283">
          <cell r="I283">
            <v>50000000</v>
          </cell>
        </row>
        <row r="284">
          <cell r="I284">
            <v>40000000</v>
          </cell>
        </row>
        <row r="285">
          <cell r="I285">
            <v>35000000</v>
          </cell>
        </row>
        <row r="286">
          <cell r="I286">
            <v>60000000</v>
          </cell>
        </row>
        <row r="287">
          <cell r="I287">
            <v>50000000</v>
          </cell>
        </row>
        <row r="288">
          <cell r="I288">
            <v>20000000</v>
          </cell>
        </row>
        <row r="289">
          <cell r="I289">
            <v>20000000</v>
          </cell>
        </row>
        <row r="290">
          <cell r="I290">
            <v>200000000</v>
          </cell>
        </row>
        <row r="291">
          <cell r="I291">
            <v>500000000</v>
          </cell>
        </row>
        <row r="292">
          <cell r="I292">
            <v>20000000</v>
          </cell>
        </row>
        <row r="293">
          <cell r="I293">
            <v>50000000</v>
          </cell>
        </row>
        <row r="294">
          <cell r="I294">
            <v>15612300</v>
          </cell>
        </row>
        <row r="295">
          <cell r="I295">
            <v>100000000</v>
          </cell>
        </row>
        <row r="296">
          <cell r="I296">
            <v>100000000</v>
          </cell>
        </row>
        <row r="297">
          <cell r="I297">
            <v>100000000</v>
          </cell>
        </row>
        <row r="298">
          <cell r="I298">
            <v>75000000</v>
          </cell>
        </row>
        <row r="299">
          <cell r="I299">
            <v>19238279.039999999</v>
          </cell>
        </row>
        <row r="300">
          <cell r="I300">
            <v>3000000</v>
          </cell>
        </row>
        <row r="301">
          <cell r="I301">
            <v>50000000</v>
          </cell>
        </row>
        <row r="302">
          <cell r="I302">
            <v>2200000000</v>
          </cell>
        </row>
        <row r="303">
          <cell r="I303">
            <v>48250000</v>
          </cell>
        </row>
        <row r="304">
          <cell r="I304">
            <v>48250000</v>
          </cell>
        </row>
        <row r="305">
          <cell r="I305">
            <v>60000000</v>
          </cell>
        </row>
        <row r="306">
          <cell r="I306">
            <v>250000000</v>
          </cell>
        </row>
        <row r="307">
          <cell r="I307">
            <v>150000000</v>
          </cell>
        </row>
        <row r="308">
          <cell r="I308">
            <v>225000000</v>
          </cell>
        </row>
        <row r="309">
          <cell r="I309">
            <v>30000000</v>
          </cell>
        </row>
        <row r="310">
          <cell r="I310">
            <v>150000000</v>
          </cell>
        </row>
        <row r="311">
          <cell r="I311">
            <v>100000000</v>
          </cell>
        </row>
        <row r="312">
          <cell r="I312">
            <v>25000000</v>
          </cell>
        </row>
        <row r="313">
          <cell r="I313">
            <v>20000000</v>
          </cell>
        </row>
        <row r="314">
          <cell r="I314">
            <v>150000000</v>
          </cell>
        </row>
        <row r="315">
          <cell r="I315">
            <v>200000000</v>
          </cell>
        </row>
        <row r="316">
          <cell r="I316">
            <v>190000000</v>
          </cell>
        </row>
        <row r="317">
          <cell r="I317">
            <v>280000000</v>
          </cell>
        </row>
        <row r="318">
          <cell r="I318">
            <v>5000000</v>
          </cell>
        </row>
        <row r="319">
          <cell r="I319">
            <v>98200000</v>
          </cell>
        </row>
        <row r="320">
          <cell r="I320">
            <v>50000000</v>
          </cell>
        </row>
        <row r="321">
          <cell r="I321">
            <v>25000000</v>
          </cell>
        </row>
        <row r="322">
          <cell r="I322">
            <v>150000000</v>
          </cell>
        </row>
        <row r="323">
          <cell r="I323">
            <v>270000000</v>
          </cell>
        </row>
        <row r="324">
          <cell r="I324">
            <v>130000000</v>
          </cell>
        </row>
        <row r="325">
          <cell r="I325">
            <v>90000000</v>
          </cell>
        </row>
        <row r="326">
          <cell r="I326">
            <v>20000000</v>
          </cell>
        </row>
        <row r="327">
          <cell r="I327">
            <v>180000000</v>
          </cell>
        </row>
        <row r="328">
          <cell r="I328">
            <v>75000000</v>
          </cell>
        </row>
        <row r="329">
          <cell r="I329">
            <v>75000000</v>
          </cell>
        </row>
        <row r="330">
          <cell r="I330">
            <v>50000000</v>
          </cell>
        </row>
        <row r="331">
          <cell r="I331">
            <v>20000000</v>
          </cell>
        </row>
        <row r="332">
          <cell r="I332">
            <v>400000000</v>
          </cell>
        </row>
        <row r="333">
          <cell r="I333">
            <v>5000000</v>
          </cell>
        </row>
        <row r="334">
          <cell r="I334">
            <v>100000000</v>
          </cell>
        </row>
        <row r="335">
          <cell r="I335">
            <v>36000000</v>
          </cell>
        </row>
        <row r="336">
          <cell r="I336">
            <v>100000000</v>
          </cell>
        </row>
        <row r="337">
          <cell r="I337">
            <v>100000000</v>
          </cell>
        </row>
        <row r="338">
          <cell r="I338">
            <v>125000000</v>
          </cell>
        </row>
        <row r="339">
          <cell r="I339">
            <v>72000000</v>
          </cell>
        </row>
        <row r="340">
          <cell r="I340">
            <v>80000000</v>
          </cell>
        </row>
        <row r="341">
          <cell r="I341">
            <v>90000000</v>
          </cell>
        </row>
        <row r="342">
          <cell r="I342">
            <v>20000000</v>
          </cell>
        </row>
        <row r="343">
          <cell r="I343">
            <v>30000000</v>
          </cell>
        </row>
        <row r="344">
          <cell r="I344">
            <v>50000000</v>
          </cell>
        </row>
        <row r="345">
          <cell r="I345">
            <v>45000000</v>
          </cell>
        </row>
        <row r="346">
          <cell r="I346">
            <v>75000000</v>
          </cell>
        </row>
        <row r="347">
          <cell r="I347">
            <v>45000000</v>
          </cell>
        </row>
        <row r="348">
          <cell r="I348">
            <v>55000000</v>
          </cell>
        </row>
        <row r="349">
          <cell r="I349">
            <v>45000000</v>
          </cell>
        </row>
        <row r="350">
          <cell r="I350">
            <v>10000000</v>
          </cell>
        </row>
        <row r="351">
          <cell r="I351">
            <v>50000000</v>
          </cell>
        </row>
        <row r="352">
          <cell r="I352">
            <v>520000000</v>
          </cell>
        </row>
        <row r="353">
          <cell r="I353">
            <v>100000000</v>
          </cell>
        </row>
        <row r="354">
          <cell r="I354">
            <v>30000000</v>
          </cell>
        </row>
        <row r="355">
          <cell r="I355">
            <v>250000000</v>
          </cell>
        </row>
        <row r="356">
          <cell r="I356">
            <v>55000000</v>
          </cell>
        </row>
        <row r="357">
          <cell r="I357">
            <v>3000001.35</v>
          </cell>
        </row>
        <row r="358">
          <cell r="I358">
            <v>70840000</v>
          </cell>
        </row>
        <row r="359">
          <cell r="I359">
            <v>14160000</v>
          </cell>
        </row>
        <row r="360">
          <cell r="I360">
            <v>70000000</v>
          </cell>
        </row>
        <row r="361">
          <cell r="I361">
            <v>280000</v>
          </cell>
        </row>
        <row r="362">
          <cell r="I362">
            <v>80000000</v>
          </cell>
        </row>
        <row r="363">
          <cell r="I363">
            <v>80000000</v>
          </cell>
        </row>
        <row r="364">
          <cell r="I364">
            <v>57000000</v>
          </cell>
        </row>
        <row r="365">
          <cell r="I365">
            <v>43000000</v>
          </cell>
        </row>
        <row r="366">
          <cell r="I366">
            <v>10000000</v>
          </cell>
        </row>
        <row r="367">
          <cell r="I367">
            <v>15000000</v>
          </cell>
        </row>
        <row r="368">
          <cell r="I368">
            <v>700000000</v>
          </cell>
        </row>
        <row r="369">
          <cell r="I369">
            <v>20000000</v>
          </cell>
        </row>
        <row r="370">
          <cell r="I370">
            <v>50000000</v>
          </cell>
        </row>
        <row r="371">
          <cell r="I371">
            <v>175000000</v>
          </cell>
        </row>
        <row r="372">
          <cell r="I372">
            <v>12000000</v>
          </cell>
        </row>
        <row r="373">
          <cell r="I373">
            <v>330000000</v>
          </cell>
        </row>
        <row r="374">
          <cell r="I374">
            <v>18000000</v>
          </cell>
        </row>
        <row r="375">
          <cell r="I375">
            <v>300000000</v>
          </cell>
        </row>
        <row r="376">
          <cell r="I376">
            <v>20000000</v>
          </cell>
        </row>
        <row r="377">
          <cell r="I377">
            <v>45000000</v>
          </cell>
        </row>
        <row r="378">
          <cell r="I378">
            <v>24000015.579999998</v>
          </cell>
        </row>
        <row r="379">
          <cell r="I379">
            <v>100000000</v>
          </cell>
        </row>
        <row r="380">
          <cell r="I380">
            <v>340000000</v>
          </cell>
        </row>
        <row r="381">
          <cell r="I381">
            <v>343000000</v>
          </cell>
        </row>
        <row r="382">
          <cell r="I382">
            <v>65000000</v>
          </cell>
        </row>
        <row r="383">
          <cell r="I383">
            <v>65000000</v>
          </cell>
        </row>
        <row r="384">
          <cell r="I384">
            <v>313000000</v>
          </cell>
        </row>
        <row r="385">
          <cell r="I385">
            <v>35000000</v>
          </cell>
        </row>
        <row r="386">
          <cell r="I386">
            <v>924075000</v>
          </cell>
        </row>
        <row r="387">
          <cell r="I387">
            <v>132000000</v>
          </cell>
        </row>
        <row r="388">
          <cell r="I388">
            <v>150000000</v>
          </cell>
        </row>
        <row r="389">
          <cell r="I389">
            <v>15000000</v>
          </cell>
        </row>
        <row r="390">
          <cell r="I390">
            <v>7500000</v>
          </cell>
        </row>
        <row r="391">
          <cell r="I391">
            <v>300000000</v>
          </cell>
        </row>
        <row r="392">
          <cell r="I392">
            <v>398508400</v>
          </cell>
        </row>
        <row r="393">
          <cell r="I393">
            <v>120000000</v>
          </cell>
        </row>
        <row r="394">
          <cell r="I394">
            <v>15000000</v>
          </cell>
        </row>
        <row r="395">
          <cell r="I395">
            <v>40000000</v>
          </cell>
        </row>
        <row r="396">
          <cell r="I396">
            <v>10000000</v>
          </cell>
        </row>
        <row r="397">
          <cell r="I397">
            <v>20000000</v>
          </cell>
        </row>
        <row r="398">
          <cell r="I398">
            <v>20000000</v>
          </cell>
        </row>
        <row r="399">
          <cell r="I399">
            <v>15000000</v>
          </cell>
        </row>
        <row r="400">
          <cell r="I400">
            <v>45000000</v>
          </cell>
        </row>
        <row r="401">
          <cell r="I401">
            <v>1000000000</v>
          </cell>
        </row>
        <row r="402">
          <cell r="I402">
            <v>200000000</v>
          </cell>
        </row>
        <row r="403">
          <cell r="I403">
            <v>225000000</v>
          </cell>
        </row>
        <row r="404">
          <cell r="I404">
            <v>160000000</v>
          </cell>
        </row>
        <row r="405">
          <cell r="I405">
            <v>16700000</v>
          </cell>
        </row>
        <row r="406">
          <cell r="I406">
            <v>35600000</v>
          </cell>
        </row>
        <row r="407">
          <cell r="I407">
            <v>191000000</v>
          </cell>
        </row>
        <row r="408">
          <cell r="I408">
            <v>180000000</v>
          </cell>
        </row>
        <row r="409">
          <cell r="I409">
            <v>1500000000</v>
          </cell>
        </row>
        <row r="410">
          <cell r="I410">
            <v>400000000</v>
          </cell>
        </row>
        <row r="411">
          <cell r="I411">
            <v>100000000</v>
          </cell>
        </row>
        <row r="412">
          <cell r="I412">
            <v>30000000</v>
          </cell>
        </row>
        <row r="413">
          <cell r="I413">
            <v>15000000</v>
          </cell>
        </row>
        <row r="414">
          <cell r="I414">
            <v>16000000</v>
          </cell>
        </row>
        <row r="415">
          <cell r="I415">
            <v>9000000</v>
          </cell>
        </row>
        <row r="416">
          <cell r="I416">
            <v>500000000</v>
          </cell>
        </row>
        <row r="417">
          <cell r="I417">
            <v>400000000</v>
          </cell>
        </row>
        <row r="418">
          <cell r="I418">
            <v>425000000</v>
          </cell>
        </row>
        <row r="419">
          <cell r="I419">
            <v>400000000</v>
          </cell>
        </row>
        <row r="420">
          <cell r="I420">
            <v>2636000</v>
          </cell>
        </row>
        <row r="421">
          <cell r="I421">
            <v>25000000</v>
          </cell>
        </row>
        <row r="422">
          <cell r="I422">
            <v>20000000</v>
          </cell>
        </row>
        <row r="423">
          <cell r="I423">
            <v>20000000</v>
          </cell>
        </row>
        <row r="424">
          <cell r="I424">
            <v>200000000</v>
          </cell>
        </row>
        <row r="425">
          <cell r="I425">
            <v>305000000</v>
          </cell>
        </row>
        <row r="426">
          <cell r="I426">
            <v>220000000</v>
          </cell>
        </row>
        <row r="427">
          <cell r="I427">
            <v>100000000</v>
          </cell>
        </row>
        <row r="428">
          <cell r="I428">
            <v>20000000</v>
          </cell>
        </row>
        <row r="429">
          <cell r="I429">
            <v>20000000</v>
          </cell>
        </row>
        <row r="430">
          <cell r="I430">
            <v>100000000</v>
          </cell>
        </row>
        <row r="431">
          <cell r="I431">
            <v>400000000</v>
          </cell>
        </row>
        <row r="432">
          <cell r="I432">
            <v>90000000</v>
          </cell>
        </row>
        <row r="433">
          <cell r="I433">
            <v>4000000</v>
          </cell>
        </row>
        <row r="434">
          <cell r="I434">
            <v>110000000</v>
          </cell>
        </row>
        <row r="435">
          <cell r="I435">
            <v>45000000</v>
          </cell>
        </row>
        <row r="436">
          <cell r="I436">
            <v>90000000</v>
          </cell>
        </row>
        <row r="437">
          <cell r="I437">
            <v>70000000</v>
          </cell>
        </row>
        <row r="438">
          <cell r="I438">
            <v>20000000</v>
          </cell>
        </row>
        <row r="439">
          <cell r="I439">
            <v>50000000</v>
          </cell>
        </row>
        <row r="440">
          <cell r="I440">
            <v>20000000</v>
          </cell>
        </row>
        <row r="441">
          <cell r="I441">
            <v>40000000</v>
          </cell>
        </row>
        <row r="442">
          <cell r="I442">
            <v>55000000</v>
          </cell>
        </row>
        <row r="443">
          <cell r="I443">
            <v>120000000</v>
          </cell>
        </row>
        <row r="444">
          <cell r="I444">
            <v>30000000</v>
          </cell>
        </row>
        <row r="445">
          <cell r="I445">
            <v>50000000</v>
          </cell>
        </row>
        <row r="446">
          <cell r="I446">
            <v>10000000</v>
          </cell>
        </row>
        <row r="447">
          <cell r="I447">
            <v>95000000</v>
          </cell>
        </row>
        <row r="448">
          <cell r="I448">
            <v>95000000</v>
          </cell>
        </row>
        <row r="449">
          <cell r="I449">
            <v>30000000</v>
          </cell>
        </row>
        <row r="450">
          <cell r="I450">
            <v>305000000</v>
          </cell>
        </row>
        <row r="451">
          <cell r="I451">
            <v>40000000</v>
          </cell>
        </row>
        <row r="452">
          <cell r="I452">
            <v>80000000</v>
          </cell>
        </row>
        <row r="453">
          <cell r="I453">
            <v>40000000</v>
          </cell>
        </row>
        <row r="454">
          <cell r="I454">
            <v>100000000</v>
          </cell>
        </row>
        <row r="455">
          <cell r="I455">
            <v>45000000</v>
          </cell>
        </row>
        <row r="456">
          <cell r="I456">
            <v>51000000</v>
          </cell>
        </row>
        <row r="457">
          <cell r="I457">
            <v>75000000</v>
          </cell>
        </row>
        <row r="458">
          <cell r="I458">
            <v>15000000</v>
          </cell>
        </row>
        <row r="459">
          <cell r="I459">
            <v>288000</v>
          </cell>
        </row>
        <row r="460">
          <cell r="I460">
            <v>400000000</v>
          </cell>
        </row>
        <row r="461">
          <cell r="I461">
            <v>15000000</v>
          </cell>
        </row>
        <row r="462">
          <cell r="I462">
            <v>800000000</v>
          </cell>
        </row>
        <row r="463">
          <cell r="I463">
            <v>15000000</v>
          </cell>
        </row>
        <row r="464">
          <cell r="I464">
            <v>50000000</v>
          </cell>
        </row>
        <row r="465">
          <cell r="I465">
            <v>500000000</v>
          </cell>
        </row>
        <row r="466">
          <cell r="I466">
            <v>50000000</v>
          </cell>
        </row>
        <row r="467">
          <cell r="I467">
            <v>50000000</v>
          </cell>
        </row>
        <row r="468">
          <cell r="I468">
            <v>15000000</v>
          </cell>
        </row>
        <row r="469">
          <cell r="I469">
            <v>45000000</v>
          </cell>
        </row>
        <row r="470">
          <cell r="I470">
            <v>70000000</v>
          </cell>
        </row>
        <row r="471">
          <cell r="I471">
            <v>500000000</v>
          </cell>
        </row>
        <row r="472">
          <cell r="I472">
            <v>40000000</v>
          </cell>
        </row>
        <row r="473">
          <cell r="I473">
            <v>15000000</v>
          </cell>
        </row>
        <row r="474">
          <cell r="I474">
            <v>20000000</v>
          </cell>
        </row>
        <row r="475">
          <cell r="I475">
            <v>150000000</v>
          </cell>
        </row>
        <row r="476">
          <cell r="I476">
            <v>16250000</v>
          </cell>
        </row>
        <row r="477">
          <cell r="I477">
            <v>19000000</v>
          </cell>
        </row>
        <row r="478">
          <cell r="I478">
            <v>55000000</v>
          </cell>
        </row>
        <row r="479">
          <cell r="I479">
            <v>200000000</v>
          </cell>
        </row>
        <row r="480">
          <cell r="I480">
            <v>52093305.969999999</v>
          </cell>
        </row>
        <row r="481">
          <cell r="I481">
            <v>800000000</v>
          </cell>
        </row>
        <row r="482">
          <cell r="I482">
            <v>200000000</v>
          </cell>
        </row>
        <row r="483">
          <cell r="I483">
            <v>145000000</v>
          </cell>
        </row>
        <row r="484">
          <cell r="I484">
            <v>40000000</v>
          </cell>
        </row>
        <row r="485">
          <cell r="I485">
            <v>200000000</v>
          </cell>
        </row>
        <row r="486">
          <cell r="I486">
            <v>200000000</v>
          </cell>
        </row>
        <row r="487">
          <cell r="I487">
            <v>7800000</v>
          </cell>
        </row>
        <row r="488">
          <cell r="I488">
            <v>3180000</v>
          </cell>
        </row>
        <row r="489">
          <cell r="I489">
            <v>266500000</v>
          </cell>
        </row>
        <row r="490">
          <cell r="I490">
            <v>95000000</v>
          </cell>
        </row>
        <row r="491">
          <cell r="I491">
            <v>95000000</v>
          </cell>
        </row>
        <row r="492">
          <cell r="I492">
            <v>15000000</v>
          </cell>
        </row>
        <row r="493">
          <cell r="I493">
            <v>25000000</v>
          </cell>
        </row>
        <row r="494">
          <cell r="I494">
            <v>300000000</v>
          </cell>
        </row>
        <row r="495">
          <cell r="I495">
            <v>30000000</v>
          </cell>
        </row>
        <row r="496">
          <cell r="I496">
            <v>100000000</v>
          </cell>
        </row>
        <row r="497">
          <cell r="I497">
            <v>300000000</v>
          </cell>
        </row>
        <row r="498">
          <cell r="I498">
            <v>110000000</v>
          </cell>
        </row>
        <row r="499">
          <cell r="I499">
            <v>55000000</v>
          </cell>
        </row>
        <row r="500">
          <cell r="I500">
            <v>10000000</v>
          </cell>
        </row>
        <row r="501">
          <cell r="I501">
            <v>150000000</v>
          </cell>
        </row>
        <row r="502">
          <cell r="I502">
            <v>14000000</v>
          </cell>
        </row>
        <row r="503">
          <cell r="I503">
            <v>30000000</v>
          </cell>
        </row>
        <row r="504">
          <cell r="I504">
            <v>210000000</v>
          </cell>
        </row>
        <row r="505">
          <cell r="I505">
            <v>65000000</v>
          </cell>
        </row>
        <row r="506">
          <cell r="I506">
            <v>200000000</v>
          </cell>
        </row>
        <row r="507">
          <cell r="I507">
            <v>375000000</v>
          </cell>
        </row>
        <row r="508">
          <cell r="I508">
            <v>30000000</v>
          </cell>
        </row>
        <row r="509">
          <cell r="I509">
            <v>100000000</v>
          </cell>
        </row>
        <row r="510">
          <cell r="I510">
            <v>500000000</v>
          </cell>
        </row>
        <row r="511">
          <cell r="I511">
            <v>70000000</v>
          </cell>
        </row>
        <row r="512">
          <cell r="I512">
            <v>245000000</v>
          </cell>
        </row>
        <row r="513">
          <cell r="I513">
            <v>250000000</v>
          </cell>
        </row>
        <row r="514">
          <cell r="I514">
            <v>4000000</v>
          </cell>
        </row>
        <row r="515">
          <cell r="I515">
            <v>525000000</v>
          </cell>
        </row>
        <row r="516">
          <cell r="I516">
            <v>132000000</v>
          </cell>
        </row>
        <row r="517">
          <cell r="I517">
            <v>69000000</v>
          </cell>
        </row>
        <row r="518">
          <cell r="I518">
            <v>1500000000</v>
          </cell>
        </row>
        <row r="519">
          <cell r="I519">
            <v>1500000000</v>
          </cell>
        </row>
        <row r="520">
          <cell r="I520">
            <v>48250000</v>
          </cell>
        </row>
        <row r="521">
          <cell r="I521">
            <v>48250000</v>
          </cell>
        </row>
        <row r="522">
          <cell r="I522">
            <v>500000000</v>
          </cell>
        </row>
        <row r="523">
          <cell r="I523">
            <v>25000000</v>
          </cell>
        </row>
        <row r="524">
          <cell r="I524">
            <v>100000000</v>
          </cell>
        </row>
        <row r="525">
          <cell r="I525">
            <v>225000000</v>
          </cell>
        </row>
        <row r="526">
          <cell r="I526">
            <v>35000000</v>
          </cell>
        </row>
        <row r="527">
          <cell r="I527">
            <v>300000000</v>
          </cell>
        </row>
        <row r="528">
          <cell r="I528">
            <v>20000000</v>
          </cell>
        </row>
        <row r="529">
          <cell r="I529">
            <v>50000000</v>
          </cell>
        </row>
        <row r="530">
          <cell r="I530">
            <v>5000000</v>
          </cell>
        </row>
        <row r="531">
          <cell r="I531">
            <v>3000000</v>
          </cell>
        </row>
        <row r="532">
          <cell r="I532">
            <v>3250000</v>
          </cell>
        </row>
        <row r="533">
          <cell r="I533">
            <v>5000000</v>
          </cell>
        </row>
        <row r="534">
          <cell r="I534">
            <v>370000000</v>
          </cell>
        </row>
        <row r="535">
          <cell r="I535">
            <v>5000000</v>
          </cell>
        </row>
        <row r="536">
          <cell r="I536">
            <v>1000000</v>
          </cell>
        </row>
        <row r="537">
          <cell r="I537">
            <v>25000000</v>
          </cell>
        </row>
        <row r="538">
          <cell r="I538">
            <v>25000000</v>
          </cell>
        </row>
        <row r="539">
          <cell r="I539">
            <v>150000000</v>
          </cell>
        </row>
        <row r="540">
          <cell r="I540">
            <v>80000000</v>
          </cell>
        </row>
        <row r="541">
          <cell r="I541">
            <v>90000000</v>
          </cell>
        </row>
        <row r="542">
          <cell r="I542">
            <v>20000000</v>
          </cell>
        </row>
        <row r="543">
          <cell r="I543">
            <v>500000000</v>
          </cell>
        </row>
        <row r="544">
          <cell r="I544">
            <v>75000000</v>
          </cell>
        </row>
        <row r="545">
          <cell r="I545">
            <v>75000000</v>
          </cell>
        </row>
        <row r="546">
          <cell r="I546">
            <v>1000000</v>
          </cell>
        </row>
        <row r="547">
          <cell r="I547">
            <v>60000000</v>
          </cell>
        </row>
        <row r="548">
          <cell r="I548">
            <v>50000000</v>
          </cell>
        </row>
        <row r="549">
          <cell r="I549">
            <v>20000000</v>
          </cell>
        </row>
        <row r="550">
          <cell r="I550">
            <v>180000000</v>
          </cell>
        </row>
        <row r="551">
          <cell r="I551">
            <v>100000000</v>
          </cell>
        </row>
        <row r="552">
          <cell r="I552">
            <v>100000000</v>
          </cell>
        </row>
        <row r="553">
          <cell r="I553">
            <v>650000000</v>
          </cell>
        </row>
        <row r="554">
          <cell r="I554">
            <v>1450000000</v>
          </cell>
        </row>
        <row r="555">
          <cell r="I555">
            <v>150000000</v>
          </cell>
        </row>
        <row r="556">
          <cell r="I556">
            <v>153000000</v>
          </cell>
        </row>
        <row r="557">
          <cell r="I557">
            <v>70000000</v>
          </cell>
        </row>
        <row r="558">
          <cell r="I558">
            <v>50000000</v>
          </cell>
        </row>
        <row r="559">
          <cell r="I559">
            <v>90000000</v>
          </cell>
        </row>
        <row r="560">
          <cell r="I560">
            <v>20000000</v>
          </cell>
        </row>
        <row r="561">
          <cell r="I561">
            <v>21000004</v>
          </cell>
        </row>
        <row r="562">
          <cell r="I562">
            <v>60000000</v>
          </cell>
        </row>
        <row r="563">
          <cell r="I563">
            <v>50000000</v>
          </cell>
        </row>
        <row r="564">
          <cell r="I564">
            <v>45000000</v>
          </cell>
        </row>
        <row r="565">
          <cell r="I565">
            <v>70000000</v>
          </cell>
        </row>
        <row r="566">
          <cell r="I566">
            <v>50000000</v>
          </cell>
        </row>
        <row r="567">
          <cell r="I567">
            <v>300000000</v>
          </cell>
        </row>
        <row r="568">
          <cell r="I568">
            <v>328125000</v>
          </cell>
        </row>
        <row r="569">
          <cell r="I569">
            <v>155000000</v>
          </cell>
        </row>
        <row r="570">
          <cell r="I570">
            <v>10000000</v>
          </cell>
        </row>
        <row r="571">
          <cell r="I571">
            <v>150000000</v>
          </cell>
        </row>
        <row r="572">
          <cell r="I572">
            <v>250000000</v>
          </cell>
        </row>
        <row r="573">
          <cell r="I573">
            <v>50000000</v>
          </cell>
        </row>
        <row r="574">
          <cell r="I574">
            <v>520000000</v>
          </cell>
        </row>
        <row r="575">
          <cell r="I575">
            <v>120000000</v>
          </cell>
        </row>
        <row r="576">
          <cell r="I576">
            <v>75000000</v>
          </cell>
        </row>
        <row r="577">
          <cell r="I577">
            <v>55000000</v>
          </cell>
        </row>
        <row r="578">
          <cell r="I578">
            <v>30000000</v>
          </cell>
        </row>
        <row r="579">
          <cell r="I579">
            <v>75000000</v>
          </cell>
        </row>
        <row r="580">
          <cell r="I580">
            <v>15000000</v>
          </cell>
        </row>
        <row r="581">
          <cell r="I581">
            <v>20000000</v>
          </cell>
        </row>
        <row r="582">
          <cell r="I582">
            <v>466000</v>
          </cell>
        </row>
        <row r="583">
          <cell r="I583">
            <v>200000000</v>
          </cell>
        </row>
        <row r="584">
          <cell r="I584">
            <v>50000000</v>
          </cell>
        </row>
        <row r="585">
          <cell r="I585">
            <v>15000000</v>
          </cell>
        </row>
        <row r="586">
          <cell r="I586">
            <v>1000000000</v>
          </cell>
        </row>
        <row r="587">
          <cell r="I587">
            <v>80000000</v>
          </cell>
        </row>
        <row r="588">
          <cell r="I588">
            <v>80000000</v>
          </cell>
        </row>
        <row r="589">
          <cell r="I589">
            <v>10000000</v>
          </cell>
        </row>
        <row r="590">
          <cell r="I590">
            <v>83078313</v>
          </cell>
        </row>
        <row r="591">
          <cell r="I591">
            <v>10000000</v>
          </cell>
        </row>
        <row r="592">
          <cell r="I592">
            <v>55000000</v>
          </cell>
        </row>
        <row r="593">
          <cell r="I593">
            <v>75000000</v>
          </cell>
        </row>
        <row r="594">
          <cell r="I594">
            <v>200000000</v>
          </cell>
        </row>
        <row r="595">
          <cell r="I595">
            <v>670000000</v>
          </cell>
        </row>
        <row r="596">
          <cell r="I596">
            <v>20000000</v>
          </cell>
        </row>
        <row r="597">
          <cell r="I597">
            <v>40000000</v>
          </cell>
        </row>
        <row r="598">
          <cell r="I598">
            <v>55000000</v>
          </cell>
        </row>
        <row r="599">
          <cell r="I599">
            <v>55000000</v>
          </cell>
        </row>
        <row r="600">
          <cell r="I600">
            <v>35000000</v>
          </cell>
        </row>
        <row r="601">
          <cell r="I601">
            <v>738881604.69000006</v>
          </cell>
        </row>
        <row r="602">
          <cell r="I602">
            <v>35000000</v>
          </cell>
        </row>
        <row r="603">
          <cell r="I603">
            <v>128000000</v>
          </cell>
        </row>
        <row r="604">
          <cell r="I604">
            <v>2500000</v>
          </cell>
        </row>
        <row r="605">
          <cell r="I605">
            <v>20000000</v>
          </cell>
        </row>
        <row r="606">
          <cell r="I606">
            <v>10000000</v>
          </cell>
        </row>
        <row r="607">
          <cell r="I607">
            <v>50000000</v>
          </cell>
        </row>
        <row r="608">
          <cell r="I608">
            <v>25000000</v>
          </cell>
        </row>
        <row r="609">
          <cell r="I609">
            <v>16666000</v>
          </cell>
        </row>
        <row r="610">
          <cell r="I610">
            <v>500000000</v>
          </cell>
        </row>
        <row r="611">
          <cell r="I611">
            <v>180000000</v>
          </cell>
        </row>
        <row r="612">
          <cell r="I612">
            <v>55000000</v>
          </cell>
        </row>
        <row r="613">
          <cell r="I613">
            <v>10000000</v>
          </cell>
        </row>
        <row r="614">
          <cell r="I614">
            <v>30000000</v>
          </cell>
        </row>
        <row r="615">
          <cell r="I615">
            <v>25000000</v>
          </cell>
        </row>
        <row r="616">
          <cell r="I616">
            <v>15000000</v>
          </cell>
        </row>
        <row r="617">
          <cell r="I617">
            <v>45000000</v>
          </cell>
        </row>
        <row r="618">
          <cell r="I618">
            <v>150000000</v>
          </cell>
        </row>
        <row r="619">
          <cell r="I619">
            <v>70000000</v>
          </cell>
        </row>
        <row r="620">
          <cell r="I620">
            <v>300000000</v>
          </cell>
        </row>
        <row r="621">
          <cell r="I621">
            <v>40000000</v>
          </cell>
        </row>
        <row r="622">
          <cell r="I622">
            <v>80000000</v>
          </cell>
        </row>
        <row r="623">
          <cell r="I623">
            <v>900000000</v>
          </cell>
        </row>
        <row r="624">
          <cell r="I624">
            <v>200000000</v>
          </cell>
        </row>
        <row r="625">
          <cell r="I625">
            <v>400000000</v>
          </cell>
        </row>
        <row r="626">
          <cell r="I626">
            <v>300000000</v>
          </cell>
        </row>
        <row r="627">
          <cell r="I627">
            <v>7000000</v>
          </cell>
        </row>
        <row r="628">
          <cell r="I628">
            <v>6000000</v>
          </cell>
        </row>
        <row r="629">
          <cell r="I629">
            <v>7000000</v>
          </cell>
        </row>
        <row r="630">
          <cell r="I630">
            <v>4000000</v>
          </cell>
        </row>
        <row r="631">
          <cell r="I631">
            <v>4000000</v>
          </cell>
        </row>
        <row r="632">
          <cell r="I632">
            <v>2000000</v>
          </cell>
        </row>
        <row r="633">
          <cell r="I633">
            <v>4000000</v>
          </cell>
        </row>
        <row r="634">
          <cell r="I634">
            <v>4000000</v>
          </cell>
        </row>
        <row r="635">
          <cell r="I635">
            <v>2000000</v>
          </cell>
        </row>
        <row r="636">
          <cell r="I636">
            <v>4000000</v>
          </cell>
        </row>
        <row r="637">
          <cell r="I637">
            <v>4000000</v>
          </cell>
        </row>
        <row r="638">
          <cell r="I638">
            <v>2000000</v>
          </cell>
        </row>
        <row r="639">
          <cell r="I639">
            <v>40000000</v>
          </cell>
        </row>
        <row r="640">
          <cell r="I640">
            <v>700000000</v>
          </cell>
        </row>
        <row r="641">
          <cell r="I641">
            <v>35000000</v>
          </cell>
        </row>
        <row r="642">
          <cell r="I642">
            <v>750000000</v>
          </cell>
        </row>
        <row r="643">
          <cell r="I643">
            <v>2636000</v>
          </cell>
        </row>
        <row r="644">
          <cell r="I644">
            <v>300000000</v>
          </cell>
        </row>
        <row r="645">
          <cell r="I645">
            <v>150000000</v>
          </cell>
        </row>
        <row r="646">
          <cell r="I646">
            <v>30000000</v>
          </cell>
        </row>
        <row r="647">
          <cell r="I647">
            <v>25000000</v>
          </cell>
        </row>
        <row r="648">
          <cell r="I648">
            <v>20000000</v>
          </cell>
        </row>
        <row r="649">
          <cell r="I649">
            <v>2000000000</v>
          </cell>
        </row>
        <row r="650">
          <cell r="I650">
            <v>300000000</v>
          </cell>
        </row>
        <row r="651">
          <cell r="I651">
            <v>150000000</v>
          </cell>
        </row>
        <row r="652">
          <cell r="I652">
            <v>150000000</v>
          </cell>
        </row>
        <row r="653">
          <cell r="I653">
            <v>66000000</v>
          </cell>
        </row>
        <row r="654">
          <cell r="I654">
            <v>200000000</v>
          </cell>
        </row>
        <row r="655">
          <cell r="I655">
            <v>60000000</v>
          </cell>
        </row>
        <row r="656">
          <cell r="I656">
            <v>20000000</v>
          </cell>
        </row>
        <row r="657">
          <cell r="I657">
            <v>90000000</v>
          </cell>
        </row>
        <row r="658">
          <cell r="I658">
            <v>83000000</v>
          </cell>
        </row>
        <row r="659">
          <cell r="I659">
            <v>4000000</v>
          </cell>
        </row>
        <row r="660">
          <cell r="I660">
            <v>104000000</v>
          </cell>
        </row>
        <row r="661">
          <cell r="I661">
            <v>21000000</v>
          </cell>
        </row>
        <row r="662">
          <cell r="I662">
            <v>112659000</v>
          </cell>
        </row>
        <row r="663">
          <cell r="I663">
            <v>75609000</v>
          </cell>
        </row>
        <row r="664">
          <cell r="I664">
            <v>23439000</v>
          </cell>
        </row>
        <row r="665">
          <cell r="I665">
            <v>36293000</v>
          </cell>
        </row>
        <row r="666">
          <cell r="I666">
            <v>34000000</v>
          </cell>
        </row>
        <row r="667">
          <cell r="I667">
            <v>168000000</v>
          </cell>
        </row>
        <row r="668">
          <cell r="I668">
            <v>75000000</v>
          </cell>
        </row>
        <row r="669">
          <cell r="I669">
            <v>100000000</v>
          </cell>
        </row>
        <row r="670">
          <cell r="I670">
            <v>100000000</v>
          </cell>
        </row>
        <row r="671">
          <cell r="I671">
            <v>20000000</v>
          </cell>
        </row>
        <row r="672">
          <cell r="I672">
            <v>90000000</v>
          </cell>
        </row>
        <row r="673">
          <cell r="I673">
            <v>60000000</v>
          </cell>
        </row>
        <row r="674">
          <cell r="I674">
            <v>30000000</v>
          </cell>
        </row>
        <row r="675">
          <cell r="I675">
            <v>50000000</v>
          </cell>
        </row>
        <row r="676">
          <cell r="I676">
            <v>30000000</v>
          </cell>
        </row>
        <row r="677">
          <cell r="I677">
            <v>200000000</v>
          </cell>
        </row>
        <row r="678">
          <cell r="I678">
            <v>160000000</v>
          </cell>
        </row>
        <row r="679">
          <cell r="I679">
            <v>170000000</v>
          </cell>
        </row>
        <row r="680">
          <cell r="I680">
            <v>180000000</v>
          </cell>
        </row>
        <row r="681">
          <cell r="I681">
            <v>100000000</v>
          </cell>
        </row>
        <row r="682">
          <cell r="I682">
            <v>45000000</v>
          </cell>
        </row>
        <row r="683">
          <cell r="I683">
            <v>65000000</v>
          </cell>
        </row>
        <row r="684">
          <cell r="I684">
            <v>210000000</v>
          </cell>
        </row>
        <row r="685">
          <cell r="I685">
            <v>40000000</v>
          </cell>
        </row>
        <row r="686">
          <cell r="I686">
            <v>80000000</v>
          </cell>
        </row>
        <row r="687">
          <cell r="I687">
            <v>50000000</v>
          </cell>
        </row>
        <row r="688">
          <cell r="I688">
            <v>350000000</v>
          </cell>
        </row>
        <row r="689">
          <cell r="I689">
            <v>95000000</v>
          </cell>
        </row>
        <row r="690">
          <cell r="I690">
            <v>95000000</v>
          </cell>
        </row>
        <row r="691">
          <cell r="I691">
            <v>300000000</v>
          </cell>
        </row>
        <row r="692">
          <cell r="I692">
            <v>30000000</v>
          </cell>
        </row>
        <row r="693">
          <cell r="I693">
            <v>75000000</v>
          </cell>
        </row>
        <row r="694">
          <cell r="I694">
            <v>15000000</v>
          </cell>
        </row>
        <row r="695">
          <cell r="I695">
            <v>40000000</v>
          </cell>
        </row>
        <row r="696">
          <cell r="I696">
            <v>600000000</v>
          </cell>
        </row>
        <row r="697">
          <cell r="I697">
            <v>700000000</v>
          </cell>
        </row>
        <row r="698">
          <cell r="I698">
            <v>60000000</v>
          </cell>
        </row>
        <row r="699">
          <cell r="I699">
            <v>10000000</v>
          </cell>
        </row>
        <row r="700">
          <cell r="I700">
            <v>15000000</v>
          </cell>
        </row>
        <row r="701">
          <cell r="I701">
            <v>50000000</v>
          </cell>
        </row>
        <row r="702">
          <cell r="I702">
            <v>200000000</v>
          </cell>
        </row>
        <row r="703">
          <cell r="I703">
            <v>50000000</v>
          </cell>
        </row>
        <row r="704">
          <cell r="I704">
            <v>25000000</v>
          </cell>
        </row>
        <row r="705">
          <cell r="I705">
            <v>300000000</v>
          </cell>
        </row>
        <row r="706">
          <cell r="I706">
            <v>45000000</v>
          </cell>
        </row>
        <row r="707">
          <cell r="I707">
            <v>5300000</v>
          </cell>
        </row>
        <row r="708">
          <cell r="I708">
            <v>2700000</v>
          </cell>
        </row>
        <row r="709">
          <cell r="I709">
            <v>9630000</v>
          </cell>
        </row>
        <row r="710">
          <cell r="I710">
            <v>9630000</v>
          </cell>
        </row>
        <row r="711">
          <cell r="I711">
            <v>9630000</v>
          </cell>
        </row>
        <row r="712">
          <cell r="I712">
            <v>5000000</v>
          </cell>
        </row>
        <row r="713">
          <cell r="I713">
            <v>5000000</v>
          </cell>
        </row>
        <row r="714">
          <cell r="I714">
            <v>5000000</v>
          </cell>
        </row>
        <row r="715">
          <cell r="I715">
            <v>13000000</v>
          </cell>
        </row>
        <row r="716">
          <cell r="I716">
            <v>13000000</v>
          </cell>
        </row>
        <row r="717">
          <cell r="I717">
            <v>13000000</v>
          </cell>
        </row>
        <row r="718">
          <cell r="I718">
            <v>6000000</v>
          </cell>
        </row>
        <row r="719">
          <cell r="I719">
            <v>6000000</v>
          </cell>
        </row>
        <row r="720">
          <cell r="I720">
            <v>6000000</v>
          </cell>
        </row>
        <row r="721">
          <cell r="I721">
            <v>35000000</v>
          </cell>
        </row>
        <row r="722">
          <cell r="I722">
            <v>15000000</v>
          </cell>
        </row>
        <row r="723">
          <cell r="I723">
            <v>10000000</v>
          </cell>
        </row>
        <row r="724">
          <cell r="I724">
            <v>67000003</v>
          </cell>
        </row>
        <row r="725">
          <cell r="I725">
            <v>5000000</v>
          </cell>
        </row>
        <row r="726">
          <cell r="I726">
            <v>60000000</v>
          </cell>
        </row>
        <row r="727">
          <cell r="I727">
            <v>350000000</v>
          </cell>
        </row>
        <row r="728">
          <cell r="I728">
            <v>100000000</v>
          </cell>
        </row>
        <row r="729">
          <cell r="I729">
            <v>40000000</v>
          </cell>
        </row>
        <row r="730">
          <cell r="I730">
            <v>15000000</v>
          </cell>
        </row>
        <row r="731">
          <cell r="I731">
            <v>300000000</v>
          </cell>
        </row>
        <row r="732">
          <cell r="I732">
            <v>100000000</v>
          </cell>
        </row>
        <row r="733">
          <cell r="I733">
            <v>120000000</v>
          </cell>
        </row>
        <row r="734">
          <cell r="I734">
            <v>40000000</v>
          </cell>
        </row>
        <row r="735">
          <cell r="I735">
            <v>10000000</v>
          </cell>
        </row>
        <row r="736">
          <cell r="I736">
            <v>20000000</v>
          </cell>
        </row>
        <row r="737">
          <cell r="I737">
            <v>9000000</v>
          </cell>
        </row>
        <row r="738">
          <cell r="I738">
            <v>60000000</v>
          </cell>
        </row>
        <row r="739">
          <cell r="I739">
            <v>35000000</v>
          </cell>
        </row>
        <row r="740">
          <cell r="I740">
            <v>65000000</v>
          </cell>
        </row>
        <row r="741">
          <cell r="I741">
            <v>120000000</v>
          </cell>
        </row>
        <row r="742">
          <cell r="I742">
            <v>70000000</v>
          </cell>
        </row>
        <row r="743">
          <cell r="I743">
            <v>100000000</v>
          </cell>
        </row>
        <row r="744">
          <cell r="I744">
            <v>360000000</v>
          </cell>
        </row>
        <row r="745">
          <cell r="I745">
            <v>4000000</v>
          </cell>
        </row>
        <row r="746">
          <cell r="I746">
            <v>220500000</v>
          </cell>
        </row>
        <row r="747">
          <cell r="I747">
            <v>336000000</v>
          </cell>
        </row>
        <row r="748">
          <cell r="I748">
            <v>500000000</v>
          </cell>
        </row>
        <row r="749">
          <cell r="I749">
            <v>45000000</v>
          </cell>
        </row>
        <row r="750">
          <cell r="I750">
            <v>1100000000</v>
          </cell>
        </row>
        <row r="751">
          <cell r="I751">
            <v>30000000</v>
          </cell>
        </row>
        <row r="752">
          <cell r="I752">
            <v>200000000</v>
          </cell>
        </row>
        <row r="753">
          <cell r="I753">
            <v>1200000000</v>
          </cell>
        </row>
        <row r="754">
          <cell r="I754">
            <v>1000000000</v>
          </cell>
        </row>
        <row r="755">
          <cell r="I755">
            <v>15000000</v>
          </cell>
        </row>
        <row r="756">
          <cell r="I756">
            <v>500000000</v>
          </cell>
        </row>
        <row r="757">
          <cell r="I757">
            <v>20000000</v>
          </cell>
        </row>
        <row r="758">
          <cell r="I758">
            <v>300000000</v>
          </cell>
        </row>
        <row r="759">
          <cell r="I759">
            <v>310000000</v>
          </cell>
        </row>
        <row r="760">
          <cell r="I760">
            <v>400000000</v>
          </cell>
        </row>
        <row r="761">
          <cell r="I761">
            <v>265000000</v>
          </cell>
        </row>
        <row r="762">
          <cell r="I762">
            <v>525000000</v>
          </cell>
        </row>
        <row r="763">
          <cell r="I763">
            <v>30000000</v>
          </cell>
        </row>
        <row r="764">
          <cell r="I764">
            <v>225000000</v>
          </cell>
        </row>
        <row r="765">
          <cell r="I765">
            <v>35000000</v>
          </cell>
        </row>
        <row r="766">
          <cell r="I766">
            <v>300000000</v>
          </cell>
        </row>
        <row r="767">
          <cell r="I767">
            <v>20000000</v>
          </cell>
        </row>
        <row r="768">
          <cell r="I768">
            <v>1858000</v>
          </cell>
        </row>
        <row r="769">
          <cell r="I769">
            <v>700000000</v>
          </cell>
        </row>
        <row r="770">
          <cell r="I770">
            <v>7000000</v>
          </cell>
        </row>
        <row r="771">
          <cell r="I771">
            <v>10000000</v>
          </cell>
        </row>
        <row r="772">
          <cell r="I772">
            <v>100000000</v>
          </cell>
        </row>
        <row r="773">
          <cell r="I773">
            <v>30000000</v>
          </cell>
        </row>
        <row r="774">
          <cell r="I774">
            <v>100000000</v>
          </cell>
        </row>
        <row r="775">
          <cell r="I775">
            <v>25000000</v>
          </cell>
        </row>
        <row r="776">
          <cell r="I776">
            <v>90000000</v>
          </cell>
        </row>
        <row r="777">
          <cell r="I777">
            <v>20000000</v>
          </cell>
        </row>
        <row r="778">
          <cell r="I778">
            <v>270000000</v>
          </cell>
        </row>
        <row r="779">
          <cell r="I779">
            <v>75000000</v>
          </cell>
        </row>
        <row r="780">
          <cell r="I780">
            <v>75000000</v>
          </cell>
        </row>
        <row r="781">
          <cell r="I781">
            <v>80000000</v>
          </cell>
        </row>
        <row r="782">
          <cell r="I782">
            <v>200000000</v>
          </cell>
        </row>
        <row r="783">
          <cell r="I783">
            <v>500000000</v>
          </cell>
        </row>
        <row r="784">
          <cell r="I784">
            <v>300000000</v>
          </cell>
        </row>
        <row r="785">
          <cell r="I785">
            <v>125000000</v>
          </cell>
        </row>
        <row r="786">
          <cell r="I786">
            <v>100000000</v>
          </cell>
        </row>
        <row r="787">
          <cell r="I787">
            <v>500000000</v>
          </cell>
        </row>
        <row r="788">
          <cell r="I788">
            <v>60000000</v>
          </cell>
        </row>
        <row r="789">
          <cell r="I789">
            <v>20000000</v>
          </cell>
        </row>
        <row r="790">
          <cell r="I790">
            <v>50000000</v>
          </cell>
        </row>
        <row r="791">
          <cell r="I791">
            <v>90000000</v>
          </cell>
        </row>
        <row r="792">
          <cell r="I792">
            <v>30000000</v>
          </cell>
        </row>
        <row r="793">
          <cell r="I793">
            <v>360000000</v>
          </cell>
        </row>
        <row r="794">
          <cell r="I794">
            <v>2500000</v>
          </cell>
        </row>
        <row r="795">
          <cell r="I795">
            <v>600000000</v>
          </cell>
        </row>
        <row r="796">
          <cell r="I796">
            <v>10000000</v>
          </cell>
        </row>
        <row r="797">
          <cell r="I797">
            <v>55000000</v>
          </cell>
        </row>
        <row r="798">
          <cell r="I798">
            <v>45000000</v>
          </cell>
        </row>
        <row r="799">
          <cell r="I799">
            <v>35000000</v>
          </cell>
        </row>
        <row r="800">
          <cell r="I800">
            <v>55000000</v>
          </cell>
        </row>
        <row r="801">
          <cell r="I801">
            <v>15000000</v>
          </cell>
        </row>
        <row r="802">
          <cell r="I802">
            <v>520000000</v>
          </cell>
        </row>
        <row r="803">
          <cell r="I803">
            <v>150000000</v>
          </cell>
        </row>
        <row r="804">
          <cell r="I804">
            <v>75000000</v>
          </cell>
        </row>
        <row r="805">
          <cell r="I805">
            <v>300000000</v>
          </cell>
        </row>
        <row r="806">
          <cell r="I806">
            <v>30000000</v>
          </cell>
        </row>
        <row r="807">
          <cell r="I807">
            <v>35000000</v>
          </cell>
        </row>
        <row r="808">
          <cell r="I808">
            <v>358320000</v>
          </cell>
        </row>
        <row r="809">
          <cell r="I809">
            <v>71680000</v>
          </cell>
        </row>
        <row r="810">
          <cell r="I810">
            <v>50000000</v>
          </cell>
        </row>
        <row r="811">
          <cell r="I811">
            <v>1000000</v>
          </cell>
        </row>
        <row r="812">
          <cell r="I812">
            <v>5000000</v>
          </cell>
        </row>
        <row r="813">
          <cell r="I813">
            <v>1000000000</v>
          </cell>
        </row>
        <row r="814">
          <cell r="I814">
            <v>2500000</v>
          </cell>
        </row>
        <row r="815">
          <cell r="I815">
            <v>80000000</v>
          </cell>
        </row>
        <row r="816">
          <cell r="I816">
            <v>80000000</v>
          </cell>
        </row>
        <row r="817">
          <cell r="I817">
            <v>100000000</v>
          </cell>
        </row>
        <row r="818">
          <cell r="I818">
            <v>230000000</v>
          </cell>
        </row>
        <row r="819">
          <cell r="I819">
            <v>200000000</v>
          </cell>
        </row>
        <row r="820">
          <cell r="I820">
            <v>10000000</v>
          </cell>
        </row>
        <row r="821">
          <cell r="I821">
            <v>10000000</v>
          </cell>
        </row>
        <row r="822">
          <cell r="I822">
            <v>50000000</v>
          </cell>
        </row>
        <row r="823">
          <cell r="I823">
            <v>410000000</v>
          </cell>
        </row>
        <row r="824">
          <cell r="I824">
            <v>200000000</v>
          </cell>
        </row>
        <row r="825">
          <cell r="I825">
            <v>25000000</v>
          </cell>
        </row>
        <row r="826">
          <cell r="I826">
            <v>300000000</v>
          </cell>
        </row>
        <row r="827">
          <cell r="I827">
            <v>50000000</v>
          </cell>
        </row>
        <row r="828">
          <cell r="I828">
            <v>40000000</v>
          </cell>
        </row>
        <row r="829">
          <cell r="I829">
            <v>373000000</v>
          </cell>
        </row>
        <row r="830">
          <cell r="I830">
            <v>50000000</v>
          </cell>
        </row>
        <row r="831">
          <cell r="I831">
            <v>50000000</v>
          </cell>
        </row>
        <row r="832">
          <cell r="I832">
            <v>35000000</v>
          </cell>
        </row>
        <row r="833">
          <cell r="I833">
            <v>150000000</v>
          </cell>
        </row>
        <row r="834">
          <cell r="I834">
            <v>50000000</v>
          </cell>
        </row>
        <row r="835">
          <cell r="I835">
            <v>150000000</v>
          </cell>
        </row>
        <row r="836">
          <cell r="I836">
            <v>3000000000</v>
          </cell>
        </row>
        <row r="837">
          <cell r="I837">
            <v>80000000</v>
          </cell>
        </row>
        <row r="838">
          <cell r="I838">
            <v>100000000</v>
          </cell>
        </row>
        <row r="839">
          <cell r="I839">
            <v>20000000</v>
          </cell>
        </row>
        <row r="840">
          <cell r="I840">
            <v>10000000</v>
          </cell>
        </row>
        <row r="841">
          <cell r="I841">
            <v>50000000</v>
          </cell>
        </row>
        <row r="842">
          <cell r="I842">
            <v>41667000</v>
          </cell>
        </row>
        <row r="843">
          <cell r="I843">
            <v>500000000</v>
          </cell>
        </row>
        <row r="844">
          <cell r="I844">
            <v>85000000</v>
          </cell>
        </row>
        <row r="845">
          <cell r="I845">
            <v>10000000</v>
          </cell>
        </row>
        <row r="846">
          <cell r="I846">
            <v>40000000</v>
          </cell>
        </row>
        <row r="847">
          <cell r="I847">
            <v>500000000</v>
          </cell>
        </row>
        <row r="848">
          <cell r="I848">
            <v>55000000</v>
          </cell>
        </row>
        <row r="849">
          <cell r="I849">
            <v>240000000</v>
          </cell>
        </row>
        <row r="850">
          <cell r="I850">
            <v>70000000</v>
          </cell>
        </row>
        <row r="851">
          <cell r="I851">
            <v>10000000</v>
          </cell>
        </row>
        <row r="852">
          <cell r="I852">
            <v>30000000</v>
          </cell>
        </row>
        <row r="853">
          <cell r="I853">
            <v>30000000</v>
          </cell>
        </row>
        <row r="854">
          <cell r="I854">
            <v>3000000</v>
          </cell>
        </row>
        <row r="855">
          <cell r="I855">
            <v>20000000</v>
          </cell>
        </row>
        <row r="856">
          <cell r="I856">
            <v>176000000</v>
          </cell>
        </row>
        <row r="857">
          <cell r="I857">
            <v>40000000</v>
          </cell>
        </row>
        <row r="858">
          <cell r="I858">
            <v>200000000</v>
          </cell>
        </row>
        <row r="859">
          <cell r="I859">
            <v>500000000</v>
          </cell>
        </row>
        <row r="860">
          <cell r="I860">
            <v>60000000</v>
          </cell>
        </row>
        <row r="861">
          <cell r="I861">
            <v>15000000</v>
          </cell>
        </row>
        <row r="862">
          <cell r="I862">
            <v>5000000</v>
          </cell>
        </row>
        <row r="863">
          <cell r="I863">
            <v>5000000</v>
          </cell>
        </row>
        <row r="864">
          <cell r="I864">
            <v>200000000</v>
          </cell>
        </row>
        <row r="865">
          <cell r="I865">
            <v>10000000</v>
          </cell>
        </row>
        <row r="866">
          <cell r="I866">
            <v>60000000</v>
          </cell>
        </row>
        <row r="867">
          <cell r="I867">
            <v>500000000</v>
          </cell>
        </row>
        <row r="868">
          <cell r="I868">
            <v>400000000</v>
          </cell>
        </row>
        <row r="869">
          <cell r="I869">
            <v>30000000</v>
          </cell>
        </row>
        <row r="870">
          <cell r="I870">
            <v>1500000000</v>
          </cell>
        </row>
        <row r="871">
          <cell r="I871">
            <v>75000000</v>
          </cell>
        </row>
        <row r="872">
          <cell r="I872">
            <v>270000000</v>
          </cell>
        </row>
        <row r="873">
          <cell r="I873">
            <v>35000000</v>
          </cell>
        </row>
        <row r="874">
          <cell r="I874">
            <v>10000000</v>
          </cell>
        </row>
        <row r="875">
          <cell r="I875">
            <v>10000000</v>
          </cell>
        </row>
        <row r="876">
          <cell r="I876">
            <v>330000000</v>
          </cell>
        </row>
        <row r="877">
          <cell r="I877">
            <v>730000000</v>
          </cell>
        </row>
        <row r="878">
          <cell r="I878">
            <v>225000000</v>
          </cell>
        </row>
        <row r="879">
          <cell r="I879">
            <v>300000000</v>
          </cell>
        </row>
        <row r="880">
          <cell r="I880">
            <v>2636000</v>
          </cell>
        </row>
        <row r="881">
          <cell r="I881">
            <v>50000000</v>
          </cell>
        </row>
        <row r="882">
          <cell r="I882">
            <v>30000000</v>
          </cell>
        </row>
        <row r="883">
          <cell r="I883">
            <v>25000000</v>
          </cell>
        </row>
        <row r="884">
          <cell r="I884">
            <v>40000000</v>
          </cell>
        </row>
        <row r="885">
          <cell r="I885">
            <v>150000000</v>
          </cell>
        </row>
        <row r="886">
          <cell r="I886">
            <v>100000000</v>
          </cell>
        </row>
        <row r="887">
          <cell r="I887">
            <v>100000000</v>
          </cell>
        </row>
        <row r="888">
          <cell r="I888">
            <v>250000000</v>
          </cell>
        </row>
        <row r="889">
          <cell r="I889">
            <v>7000000</v>
          </cell>
        </row>
        <row r="890">
          <cell r="I890">
            <v>23000000</v>
          </cell>
        </row>
        <row r="891">
          <cell r="I891">
            <v>500000000</v>
          </cell>
        </row>
        <row r="892">
          <cell r="I892">
            <v>300000000</v>
          </cell>
        </row>
        <row r="893">
          <cell r="I893">
            <v>400000000</v>
          </cell>
        </row>
        <row r="894">
          <cell r="I894">
            <v>80000000</v>
          </cell>
        </row>
        <row r="895">
          <cell r="I895">
            <v>20000000</v>
          </cell>
        </row>
        <row r="896">
          <cell r="I896">
            <v>3036000</v>
          </cell>
        </row>
        <row r="897">
          <cell r="I897">
            <v>75000000</v>
          </cell>
        </row>
        <row r="898">
          <cell r="I898">
            <v>275000000</v>
          </cell>
        </row>
        <row r="899">
          <cell r="I899">
            <v>30000000</v>
          </cell>
        </row>
        <row r="900">
          <cell r="I900">
            <v>4000000</v>
          </cell>
        </row>
        <row r="901">
          <cell r="I901">
            <v>30000000</v>
          </cell>
        </row>
        <row r="902">
          <cell r="I902">
            <v>500000000</v>
          </cell>
        </row>
        <row r="903">
          <cell r="I903">
            <v>50000000</v>
          </cell>
        </row>
        <row r="904">
          <cell r="I904">
            <v>20000000</v>
          </cell>
        </row>
        <row r="905">
          <cell r="I905">
            <v>90000000</v>
          </cell>
        </row>
        <row r="906">
          <cell r="I906">
            <v>60000000</v>
          </cell>
        </row>
        <row r="907">
          <cell r="I907">
            <v>80000000</v>
          </cell>
        </row>
        <row r="908">
          <cell r="I908">
            <v>19500000</v>
          </cell>
        </row>
        <row r="909">
          <cell r="I909">
            <v>25500000</v>
          </cell>
        </row>
        <row r="910">
          <cell r="I910">
            <v>45000000</v>
          </cell>
        </row>
        <row r="911">
          <cell r="I911">
            <v>52000000</v>
          </cell>
        </row>
        <row r="912">
          <cell r="I912">
            <v>85000000</v>
          </cell>
        </row>
        <row r="913">
          <cell r="I913">
            <v>310000000</v>
          </cell>
        </row>
        <row r="914">
          <cell r="I914">
            <v>100000000</v>
          </cell>
        </row>
        <row r="915">
          <cell r="I915">
            <v>100000000</v>
          </cell>
        </row>
        <row r="916">
          <cell r="I916">
            <v>30000000</v>
          </cell>
        </row>
        <row r="917">
          <cell r="I917">
            <v>60000000</v>
          </cell>
        </row>
        <row r="918">
          <cell r="I918">
            <v>50000000</v>
          </cell>
        </row>
        <row r="919">
          <cell r="I919">
            <v>15000000</v>
          </cell>
        </row>
        <row r="920">
          <cell r="I920">
            <v>15000000</v>
          </cell>
        </row>
        <row r="921">
          <cell r="I921">
            <v>50000000</v>
          </cell>
        </row>
        <row r="922">
          <cell r="I922">
            <v>400000000</v>
          </cell>
        </row>
        <row r="923">
          <cell r="I923">
            <v>50000000</v>
          </cell>
        </row>
        <row r="924">
          <cell r="I924">
            <v>60000000</v>
          </cell>
        </row>
        <row r="925">
          <cell r="I925">
            <v>25000000</v>
          </cell>
        </row>
        <row r="926">
          <cell r="I926">
            <v>55000000</v>
          </cell>
        </row>
        <row r="927">
          <cell r="I927">
            <v>1000000000</v>
          </cell>
        </row>
        <row r="928">
          <cell r="I928">
            <v>20000000</v>
          </cell>
        </row>
        <row r="929">
          <cell r="I929">
            <v>11300000</v>
          </cell>
        </row>
        <row r="930">
          <cell r="I930">
            <v>5700000</v>
          </cell>
        </row>
        <row r="931">
          <cell r="I931">
            <v>35000000</v>
          </cell>
        </row>
        <row r="932">
          <cell r="I932">
            <v>60000000</v>
          </cell>
        </row>
        <row r="933">
          <cell r="I933">
            <v>5000000</v>
          </cell>
        </row>
        <row r="934">
          <cell r="I934">
            <v>300000000</v>
          </cell>
        </row>
        <row r="935">
          <cell r="I935">
            <v>200000000</v>
          </cell>
        </row>
        <row r="936">
          <cell r="I936">
            <v>1000000000</v>
          </cell>
        </row>
        <row r="937">
          <cell r="I937">
            <v>55000000</v>
          </cell>
        </row>
        <row r="938">
          <cell r="I938">
            <v>40000000</v>
          </cell>
        </row>
        <row r="939">
          <cell r="I939">
            <v>100000000</v>
          </cell>
        </row>
        <row r="940">
          <cell r="I940">
            <v>35000000</v>
          </cell>
        </row>
        <row r="941">
          <cell r="I941">
            <v>100000000</v>
          </cell>
        </row>
        <row r="942">
          <cell r="I942">
            <v>40000000</v>
          </cell>
        </row>
        <row r="943">
          <cell r="I943">
            <v>90000000</v>
          </cell>
        </row>
        <row r="944">
          <cell r="I944">
            <v>400000000</v>
          </cell>
        </row>
        <row r="945">
          <cell r="I945">
            <v>50000000</v>
          </cell>
        </row>
        <row r="946">
          <cell r="I946">
            <v>462000000</v>
          </cell>
        </row>
        <row r="947">
          <cell r="I947">
            <v>20000000</v>
          </cell>
        </row>
        <row r="948">
          <cell r="I948">
            <v>15000000</v>
          </cell>
        </row>
        <row r="949">
          <cell r="I949">
            <v>60000000</v>
          </cell>
        </row>
        <row r="950">
          <cell r="I950">
            <v>200000000</v>
          </cell>
        </row>
        <row r="951">
          <cell r="I951">
            <v>40000000</v>
          </cell>
        </row>
        <row r="952">
          <cell r="I952">
            <v>70000000</v>
          </cell>
        </row>
        <row r="953">
          <cell r="I953">
            <v>800000000</v>
          </cell>
        </row>
        <row r="954">
          <cell r="I954">
            <v>30000000</v>
          </cell>
        </row>
        <row r="955">
          <cell r="I955">
            <v>410000000</v>
          </cell>
        </row>
        <row r="956">
          <cell r="I956">
            <v>320000000</v>
          </cell>
        </row>
        <row r="957">
          <cell r="I957">
            <v>136000000</v>
          </cell>
        </row>
        <row r="958">
          <cell r="I958">
            <v>10000000</v>
          </cell>
        </row>
        <row r="959">
          <cell r="I959">
            <v>300000000</v>
          </cell>
        </row>
        <row r="960">
          <cell r="I960">
            <v>400000000</v>
          </cell>
        </row>
        <row r="961">
          <cell r="I961">
            <v>15000000</v>
          </cell>
        </row>
        <row r="962">
          <cell r="I962">
            <v>500000000</v>
          </cell>
        </row>
        <row r="963">
          <cell r="I963">
            <v>5000000</v>
          </cell>
        </row>
        <row r="964">
          <cell r="I964">
            <v>20000000</v>
          </cell>
        </row>
        <row r="965">
          <cell r="I965">
            <v>300000000</v>
          </cell>
        </row>
        <row r="966">
          <cell r="I966">
            <v>35000000</v>
          </cell>
        </row>
        <row r="967">
          <cell r="I967">
            <v>600000000</v>
          </cell>
        </row>
        <row r="968">
          <cell r="I968">
            <v>25000000</v>
          </cell>
        </row>
        <row r="969">
          <cell r="I969">
            <v>270001416</v>
          </cell>
        </row>
        <row r="970">
          <cell r="I970">
            <v>1858000</v>
          </cell>
        </row>
        <row r="971">
          <cell r="I971">
            <v>20000000</v>
          </cell>
        </row>
        <row r="972">
          <cell r="I972">
            <v>40000000</v>
          </cell>
        </row>
        <row r="973">
          <cell r="I973">
            <v>10000000</v>
          </cell>
        </row>
        <row r="974">
          <cell r="I974">
            <v>10000000</v>
          </cell>
        </row>
        <row r="975">
          <cell r="I975">
            <v>200000000</v>
          </cell>
        </row>
        <row r="976">
          <cell r="I976">
            <v>200000000</v>
          </cell>
        </row>
        <row r="977">
          <cell r="I977">
            <v>30000000</v>
          </cell>
        </row>
        <row r="978">
          <cell r="I978">
            <v>25000000</v>
          </cell>
        </row>
        <row r="979">
          <cell r="I979">
            <v>90000000</v>
          </cell>
        </row>
        <row r="980">
          <cell r="I980">
            <v>20000000</v>
          </cell>
        </row>
        <row r="981">
          <cell r="I981">
            <v>300000000</v>
          </cell>
        </row>
        <row r="982">
          <cell r="I982">
            <v>270000000</v>
          </cell>
        </row>
        <row r="983">
          <cell r="I983">
            <v>75000000</v>
          </cell>
        </row>
        <row r="984">
          <cell r="I984">
            <v>75000000</v>
          </cell>
        </row>
        <row r="985">
          <cell r="I985">
            <v>100000000</v>
          </cell>
        </row>
        <row r="986">
          <cell r="I986">
            <v>15000000</v>
          </cell>
        </row>
        <row r="987">
          <cell r="I987">
            <v>100000000</v>
          </cell>
        </row>
        <row r="988">
          <cell r="I988">
            <v>20000000</v>
          </cell>
        </row>
        <row r="989">
          <cell r="I989">
            <v>180000000</v>
          </cell>
        </row>
        <row r="990">
          <cell r="I990">
            <v>400000000</v>
          </cell>
        </row>
        <row r="991">
          <cell r="I991">
            <v>150000000</v>
          </cell>
        </row>
        <row r="992">
          <cell r="I992">
            <v>430000000</v>
          </cell>
        </row>
        <row r="993">
          <cell r="I993">
            <v>60000000</v>
          </cell>
        </row>
        <row r="994">
          <cell r="I994">
            <v>20000000</v>
          </cell>
        </row>
        <row r="995">
          <cell r="I995">
            <v>90000000</v>
          </cell>
        </row>
        <row r="996">
          <cell r="I996">
            <v>90000000</v>
          </cell>
        </row>
        <row r="997">
          <cell r="I997">
            <v>2000000</v>
          </cell>
        </row>
        <row r="998">
          <cell r="I998">
            <v>4000000</v>
          </cell>
        </row>
        <row r="999">
          <cell r="I999">
            <v>10000000</v>
          </cell>
        </row>
        <row r="1000">
          <cell r="I1000">
            <v>7500000</v>
          </cell>
        </row>
        <row r="1001">
          <cell r="I1001">
            <v>55000000</v>
          </cell>
        </row>
        <row r="1002">
          <cell r="I1002">
            <v>50000000</v>
          </cell>
        </row>
        <row r="1003">
          <cell r="I1003">
            <v>10000000</v>
          </cell>
        </row>
        <row r="1004">
          <cell r="I1004">
            <v>15000000</v>
          </cell>
        </row>
        <row r="1005">
          <cell r="I1005">
            <v>60000000</v>
          </cell>
        </row>
        <row r="1006">
          <cell r="I1006">
            <v>350000000</v>
          </cell>
        </row>
        <row r="1007">
          <cell r="I1007">
            <v>500000000</v>
          </cell>
        </row>
        <row r="1008">
          <cell r="I1008">
            <v>520000000</v>
          </cell>
        </row>
        <row r="1009">
          <cell r="I1009">
            <v>700000000</v>
          </cell>
        </row>
        <row r="1010">
          <cell r="I1010">
            <v>160000000</v>
          </cell>
        </row>
        <row r="1011">
          <cell r="I1011">
            <v>30000000</v>
          </cell>
        </row>
        <row r="1012">
          <cell r="I1012">
            <v>115000000</v>
          </cell>
        </row>
        <row r="1013">
          <cell r="I1013">
            <v>80000000</v>
          </cell>
        </row>
        <row r="1014">
          <cell r="I1014">
            <v>115000000</v>
          </cell>
        </row>
        <row r="1015">
          <cell r="I1015">
            <v>75000000</v>
          </cell>
        </row>
        <row r="1016">
          <cell r="I1016">
            <v>75000000</v>
          </cell>
        </row>
        <row r="1017">
          <cell r="I1017">
            <v>200000000</v>
          </cell>
        </row>
        <row r="1018">
          <cell r="I1018">
            <v>10000000</v>
          </cell>
        </row>
        <row r="1019">
          <cell r="I1019">
            <v>2000000000</v>
          </cell>
        </row>
        <row r="1020">
          <cell r="I1020">
            <v>50000000</v>
          </cell>
        </row>
        <row r="1021">
          <cell r="I1021">
            <v>20000000</v>
          </cell>
        </row>
        <row r="1022">
          <cell r="I1022">
            <v>1000000000</v>
          </cell>
        </row>
        <row r="1023">
          <cell r="I1023">
            <v>100000000</v>
          </cell>
        </row>
        <row r="1024">
          <cell r="I1024">
            <v>20000000</v>
          </cell>
        </row>
        <row r="1025">
          <cell r="I1025">
            <v>500000000</v>
          </cell>
        </row>
        <row r="1026">
          <cell r="I1026">
            <v>300000000</v>
          </cell>
        </row>
        <row r="1027">
          <cell r="I1027">
            <v>300000000</v>
          </cell>
        </row>
        <row r="1028">
          <cell r="I1028">
            <v>200000000</v>
          </cell>
        </row>
        <row r="1029">
          <cell r="I1029">
            <v>100000000</v>
          </cell>
        </row>
        <row r="1030">
          <cell r="I1030">
            <v>200000000</v>
          </cell>
        </row>
        <row r="1031">
          <cell r="I1031">
            <v>25000000</v>
          </cell>
        </row>
        <row r="1032">
          <cell r="I1032">
            <v>100000000</v>
          </cell>
        </row>
        <row r="1033">
          <cell r="I1033">
            <v>55000000</v>
          </cell>
        </row>
        <row r="1034">
          <cell r="I1034">
            <v>45000000</v>
          </cell>
        </row>
        <row r="1035">
          <cell r="I1035">
            <v>45000000</v>
          </cell>
        </row>
        <row r="1036">
          <cell r="I1036">
            <v>10000000</v>
          </cell>
        </row>
        <row r="1037">
          <cell r="I1037">
            <v>35000000</v>
          </cell>
        </row>
        <row r="1038">
          <cell r="I1038">
            <v>700000000</v>
          </cell>
        </row>
        <row r="1039">
          <cell r="I1039">
            <v>450000000</v>
          </cell>
        </row>
        <row r="1040">
          <cell r="I1040">
            <v>18300000</v>
          </cell>
        </row>
        <row r="1041">
          <cell r="I1041">
            <v>16300000</v>
          </cell>
        </row>
        <row r="1042">
          <cell r="I1042">
            <v>12500000</v>
          </cell>
        </row>
        <row r="1043">
          <cell r="I1043">
            <v>11600000</v>
          </cell>
        </row>
        <row r="1044">
          <cell r="I1044">
            <v>13700000</v>
          </cell>
        </row>
        <row r="1045">
          <cell r="I1045">
            <v>25800000</v>
          </cell>
        </row>
        <row r="1046">
          <cell r="I1046">
            <v>11600000</v>
          </cell>
        </row>
        <row r="1047">
          <cell r="I1047">
            <v>18300000</v>
          </cell>
        </row>
        <row r="1048">
          <cell r="I1048">
            <v>22200000</v>
          </cell>
        </row>
        <row r="1049">
          <cell r="I1049">
            <v>22000000</v>
          </cell>
        </row>
        <row r="1050">
          <cell r="I1050">
            <v>20200000</v>
          </cell>
        </row>
        <row r="1051">
          <cell r="I1051">
            <v>14800000</v>
          </cell>
        </row>
        <row r="1052">
          <cell r="I1052">
            <v>90000000</v>
          </cell>
        </row>
        <row r="1053">
          <cell r="I1053">
            <v>20000000</v>
          </cell>
        </row>
        <row r="1054">
          <cell r="I1054">
            <v>12500000</v>
          </cell>
        </row>
        <row r="1055">
          <cell r="I1055">
            <v>12500000</v>
          </cell>
        </row>
        <row r="1056">
          <cell r="I1056">
            <v>41667000</v>
          </cell>
        </row>
        <row r="1057">
          <cell r="I1057">
            <v>700000000</v>
          </cell>
        </row>
        <row r="1058">
          <cell r="I1058">
            <v>59475000</v>
          </cell>
        </row>
        <row r="1059">
          <cell r="I1059">
            <v>1200000000</v>
          </cell>
        </row>
        <row r="1060">
          <cell r="I1060">
            <v>70000000</v>
          </cell>
        </row>
        <row r="1061">
          <cell r="I1061">
            <v>10000000</v>
          </cell>
        </row>
        <row r="1062">
          <cell r="I1062">
            <v>300000000</v>
          </cell>
        </row>
        <row r="1063">
          <cell r="I1063">
            <v>30000000</v>
          </cell>
        </row>
        <row r="1064">
          <cell r="I1064">
            <v>20000000</v>
          </cell>
        </row>
        <row r="1065">
          <cell r="I1065">
            <v>5000000</v>
          </cell>
        </row>
        <row r="1066">
          <cell r="I1066">
            <v>20000000</v>
          </cell>
        </row>
        <row r="1067">
          <cell r="I1067">
            <v>55000000</v>
          </cell>
        </row>
        <row r="1068">
          <cell r="I1068">
            <v>130000000</v>
          </cell>
        </row>
        <row r="1069">
          <cell r="I1069">
            <v>50000000</v>
          </cell>
        </row>
        <row r="1070">
          <cell r="I1070">
            <v>625000000</v>
          </cell>
        </row>
        <row r="1071">
          <cell r="I1071">
            <v>300000000</v>
          </cell>
        </row>
        <row r="1072">
          <cell r="I1072">
            <v>2450000000</v>
          </cell>
        </row>
        <row r="1073">
          <cell r="I1073">
            <v>25000000</v>
          </cell>
        </row>
        <row r="1074">
          <cell r="I1074">
            <v>75000000</v>
          </cell>
        </row>
        <row r="1075">
          <cell r="I1075">
            <v>650000000</v>
          </cell>
        </row>
        <row r="1076">
          <cell r="I1076">
            <v>200000000</v>
          </cell>
        </row>
        <row r="1077">
          <cell r="I1077">
            <v>210000000</v>
          </cell>
        </row>
        <row r="1078">
          <cell r="I1078">
            <v>20000000</v>
          </cell>
        </row>
        <row r="1079">
          <cell r="I1079">
            <v>370000000</v>
          </cell>
        </row>
        <row r="1080">
          <cell r="I1080">
            <v>25000000</v>
          </cell>
        </row>
        <row r="1081">
          <cell r="I1081">
            <v>35000000</v>
          </cell>
        </row>
        <row r="1082">
          <cell r="I1082">
            <v>50000000</v>
          </cell>
        </row>
        <row r="1083">
          <cell r="I1083">
            <v>1250000000</v>
          </cell>
        </row>
        <row r="1084">
          <cell r="I1084">
            <v>2636000</v>
          </cell>
        </row>
        <row r="1085">
          <cell r="I1085">
            <v>1000000000</v>
          </cell>
        </row>
        <row r="1086">
          <cell r="I1086">
            <v>75000000</v>
          </cell>
        </row>
        <row r="1087">
          <cell r="I1087">
            <v>37500000</v>
          </cell>
        </row>
        <row r="1088">
          <cell r="I1088">
            <v>600000000</v>
          </cell>
        </row>
        <row r="1089">
          <cell r="I1089">
            <v>25000000</v>
          </cell>
        </row>
        <row r="1090">
          <cell r="I1090">
            <v>150000000</v>
          </cell>
        </row>
        <row r="1091">
          <cell r="I1091">
            <v>55000000</v>
          </cell>
        </row>
        <row r="1092">
          <cell r="I1092">
            <v>355000000</v>
          </cell>
        </row>
        <row r="1093">
          <cell r="I1093">
            <v>300000000</v>
          </cell>
        </row>
        <row r="1094">
          <cell r="I1094">
            <v>800000000</v>
          </cell>
        </row>
        <row r="1095">
          <cell r="I1095">
            <v>100000000</v>
          </cell>
        </row>
        <row r="1096">
          <cell r="I1096">
            <v>100000000</v>
          </cell>
        </row>
        <row r="1097">
          <cell r="I1097">
            <v>300000000</v>
          </cell>
        </row>
        <row r="1098">
          <cell r="I1098">
            <v>50000000</v>
          </cell>
        </row>
        <row r="1099">
          <cell r="I1099">
            <v>100000000</v>
          </cell>
        </row>
        <row r="1100">
          <cell r="I1100">
            <v>100000000</v>
          </cell>
        </row>
        <row r="1101">
          <cell r="I1101">
            <v>20000000</v>
          </cell>
        </row>
        <row r="1102">
          <cell r="I1102">
            <v>3036000</v>
          </cell>
        </row>
        <row r="1103">
          <cell r="I1103">
            <v>250000000</v>
          </cell>
        </row>
        <row r="1104">
          <cell r="I1104">
            <v>200000000</v>
          </cell>
        </row>
        <row r="1105">
          <cell r="I1105">
            <v>5000000</v>
          </cell>
        </row>
        <row r="1106">
          <cell r="I1106">
            <v>30000000</v>
          </cell>
        </row>
        <row r="1107">
          <cell r="I1107">
            <v>90000000</v>
          </cell>
        </row>
        <row r="1108">
          <cell r="I1108">
            <v>50000000</v>
          </cell>
        </row>
        <row r="1109">
          <cell r="I1109">
            <v>500000000</v>
          </cell>
        </row>
        <row r="1110">
          <cell r="I1110">
            <v>200000000</v>
          </cell>
        </row>
        <row r="1111">
          <cell r="I1111">
            <v>80000000</v>
          </cell>
        </row>
        <row r="1112">
          <cell r="I1112">
            <v>200000000</v>
          </cell>
        </row>
        <row r="1113">
          <cell r="I1113">
            <v>20000000</v>
          </cell>
        </row>
        <row r="1114">
          <cell r="I1114">
            <v>30000000</v>
          </cell>
        </row>
        <row r="1115">
          <cell r="I1115">
            <v>60000000</v>
          </cell>
        </row>
        <row r="1116">
          <cell r="I1116">
            <v>15000000</v>
          </cell>
        </row>
        <row r="1117">
          <cell r="I1117">
            <v>15000000</v>
          </cell>
        </row>
        <row r="1118">
          <cell r="I1118">
            <v>250000000</v>
          </cell>
        </row>
        <row r="1119">
          <cell r="I1119">
            <v>27000000</v>
          </cell>
        </row>
        <row r="1120">
          <cell r="I1120">
            <v>18000000</v>
          </cell>
        </row>
        <row r="1121">
          <cell r="I1121">
            <v>50000000</v>
          </cell>
        </row>
        <row r="1122">
          <cell r="I1122">
            <v>65000000</v>
          </cell>
        </row>
        <row r="1123">
          <cell r="I1123">
            <v>750000000</v>
          </cell>
        </row>
        <row r="1124">
          <cell r="I1124">
            <v>850000000</v>
          </cell>
        </row>
        <row r="1125">
          <cell r="I1125">
            <v>95000000</v>
          </cell>
        </row>
        <row r="1126">
          <cell r="I1126">
            <v>95000000</v>
          </cell>
        </row>
        <row r="1127">
          <cell r="I1127">
            <v>30000000</v>
          </cell>
        </row>
        <row r="1128">
          <cell r="I1128">
            <v>60000000</v>
          </cell>
        </row>
        <row r="1129">
          <cell r="I1129">
            <v>95000000</v>
          </cell>
        </row>
        <row r="1130">
          <cell r="I1130">
            <v>900000000</v>
          </cell>
        </row>
        <row r="1131">
          <cell r="I1131">
            <v>50000000</v>
          </cell>
        </row>
        <row r="1132">
          <cell r="I1132">
            <v>150000000</v>
          </cell>
        </row>
        <row r="1133">
          <cell r="I1133">
            <v>200000000</v>
          </cell>
        </row>
        <row r="1134">
          <cell r="I1134">
            <v>100000000</v>
          </cell>
        </row>
        <row r="1135">
          <cell r="I1135">
            <v>100000000</v>
          </cell>
        </row>
        <row r="1136">
          <cell r="I1136">
            <v>20000000</v>
          </cell>
        </row>
        <row r="1137">
          <cell r="I1137">
            <v>30000000</v>
          </cell>
        </row>
        <row r="1138">
          <cell r="I1138">
            <v>10000000</v>
          </cell>
        </row>
        <row r="1139">
          <cell r="I1139">
            <v>10000000</v>
          </cell>
        </row>
        <row r="1140">
          <cell r="I1140">
            <v>500000000</v>
          </cell>
        </row>
        <row r="1141">
          <cell r="I1141">
            <v>300000000</v>
          </cell>
        </row>
        <row r="1142">
          <cell r="I1142">
            <v>300000000</v>
          </cell>
        </row>
        <row r="1143">
          <cell r="I1143">
            <v>10000000</v>
          </cell>
        </row>
        <row r="1144">
          <cell r="I1144">
            <v>470000000</v>
          </cell>
        </row>
        <row r="1145">
          <cell r="I1145">
            <v>300000000</v>
          </cell>
        </row>
        <row r="1146">
          <cell r="I1146">
            <v>1800000000</v>
          </cell>
        </row>
        <row r="1147">
          <cell r="I1147">
            <v>15000000</v>
          </cell>
        </row>
        <row r="1148">
          <cell r="I1148">
            <v>50000000</v>
          </cell>
        </row>
        <row r="1149">
          <cell r="I1149">
            <v>2500000000</v>
          </cell>
        </row>
        <row r="1150">
          <cell r="I1150">
            <v>100000000</v>
          </cell>
        </row>
        <row r="1151">
          <cell r="I1151">
            <v>40000000</v>
          </cell>
        </row>
        <row r="1152">
          <cell r="I1152">
            <v>100000000</v>
          </cell>
        </row>
        <row r="1153">
          <cell r="I1153">
            <v>25000000</v>
          </cell>
        </row>
        <row r="1154">
          <cell r="I1154">
            <v>400000000</v>
          </cell>
        </row>
        <row r="1155">
          <cell r="I1155">
            <v>55000000</v>
          </cell>
        </row>
        <row r="1156">
          <cell r="I1156">
            <v>14000000</v>
          </cell>
        </row>
        <row r="1157">
          <cell r="I1157">
            <v>7000000</v>
          </cell>
        </row>
        <row r="1158">
          <cell r="I1158">
            <v>55000000</v>
          </cell>
        </row>
        <row r="1159">
          <cell r="I1159">
            <v>80000000</v>
          </cell>
        </row>
        <row r="1160">
          <cell r="I1160">
            <v>70000000</v>
          </cell>
        </row>
        <row r="1161">
          <cell r="I1161">
            <v>100000000</v>
          </cell>
        </row>
        <row r="1162">
          <cell r="I1162">
            <v>40000000</v>
          </cell>
        </row>
        <row r="1163">
          <cell r="I1163">
            <v>256000000</v>
          </cell>
        </row>
        <row r="1164">
          <cell r="I1164">
            <v>40000000</v>
          </cell>
        </row>
        <row r="1165">
          <cell r="I1165">
            <v>55000000</v>
          </cell>
        </row>
        <row r="1166">
          <cell r="I1166">
            <v>110000000</v>
          </cell>
        </row>
        <row r="1167">
          <cell r="I1167">
            <v>40000000</v>
          </cell>
        </row>
        <row r="1168">
          <cell r="I1168">
            <v>100000000</v>
          </cell>
        </row>
        <row r="1169">
          <cell r="I1169">
            <v>80000000</v>
          </cell>
        </row>
        <row r="1170">
          <cell r="I1170">
            <v>700000000</v>
          </cell>
        </row>
        <row r="1171">
          <cell r="I1171">
            <v>20000000</v>
          </cell>
        </row>
        <row r="1172">
          <cell r="I1172">
            <v>175000000</v>
          </cell>
        </row>
        <row r="1173">
          <cell r="I1173">
            <v>18000000</v>
          </cell>
        </row>
        <row r="1174">
          <cell r="I1174">
            <v>60000000</v>
          </cell>
        </row>
        <row r="1175">
          <cell r="I1175">
            <v>30000000</v>
          </cell>
        </row>
        <row r="1176">
          <cell r="I1176">
            <v>150000000</v>
          </cell>
        </row>
        <row r="1177">
          <cell r="I1177">
            <v>55000000</v>
          </cell>
        </row>
        <row r="1178">
          <cell r="I1178">
            <v>200000000</v>
          </cell>
        </row>
        <row r="1179">
          <cell r="I1179">
            <v>70000000</v>
          </cell>
        </row>
        <row r="1180">
          <cell r="I1180">
            <v>300000000</v>
          </cell>
        </row>
        <row r="1181">
          <cell r="I1181">
            <v>425000000</v>
          </cell>
        </row>
        <row r="1182">
          <cell r="I1182">
            <v>250000000</v>
          </cell>
        </row>
        <row r="1183">
          <cell r="I1183">
            <v>250000000</v>
          </cell>
        </row>
        <row r="1184">
          <cell r="I1184">
            <v>100000000</v>
          </cell>
        </row>
        <row r="1185">
          <cell r="I1185">
            <v>300000000</v>
          </cell>
        </row>
        <row r="1186">
          <cell r="I1186">
            <v>71500000</v>
          </cell>
        </row>
        <row r="1187">
          <cell r="I1187">
            <v>2040000</v>
          </cell>
        </row>
        <row r="1188">
          <cell r="I1188">
            <v>6750000</v>
          </cell>
        </row>
        <row r="1189">
          <cell r="I1189">
            <v>8200000</v>
          </cell>
        </row>
        <row r="1190">
          <cell r="I1190">
            <v>13000000</v>
          </cell>
        </row>
        <row r="1191">
          <cell r="I1191">
            <v>7750000</v>
          </cell>
        </row>
        <row r="1192">
          <cell r="I1192">
            <v>15850000</v>
          </cell>
        </row>
        <row r="1193">
          <cell r="I1193">
            <v>16200000</v>
          </cell>
        </row>
        <row r="1194">
          <cell r="I1194">
            <v>9150000</v>
          </cell>
        </row>
        <row r="1195">
          <cell r="I1195">
            <v>6250000</v>
          </cell>
        </row>
        <row r="1196">
          <cell r="I1196">
            <v>2500000</v>
          </cell>
        </row>
        <row r="1197">
          <cell r="I1197">
            <v>10150000</v>
          </cell>
        </row>
        <row r="1198">
          <cell r="I1198">
            <v>7350000</v>
          </cell>
        </row>
        <row r="1199">
          <cell r="I1199">
            <v>4350000</v>
          </cell>
        </row>
        <row r="1200">
          <cell r="I1200">
            <v>8400000</v>
          </cell>
        </row>
        <row r="1201">
          <cell r="I1201">
            <v>3600000</v>
          </cell>
        </row>
        <row r="1202">
          <cell r="I1202">
            <v>8750000</v>
          </cell>
        </row>
        <row r="1203">
          <cell r="I1203">
            <v>7000000</v>
          </cell>
        </row>
        <row r="1204">
          <cell r="I1204">
            <v>6550000</v>
          </cell>
        </row>
        <row r="1205">
          <cell r="I1205">
            <v>4200000</v>
          </cell>
        </row>
        <row r="1206">
          <cell r="I1206">
            <v>7350000</v>
          </cell>
        </row>
        <row r="1207">
          <cell r="I1207">
            <v>3150000</v>
          </cell>
        </row>
        <row r="1208">
          <cell r="I1208">
            <v>14500000</v>
          </cell>
        </row>
        <row r="1209">
          <cell r="I1209">
            <v>7810000</v>
          </cell>
        </row>
        <row r="1210">
          <cell r="I1210">
            <v>10500000</v>
          </cell>
        </row>
        <row r="1211">
          <cell r="I1211">
            <v>4500000</v>
          </cell>
        </row>
        <row r="1212">
          <cell r="I1212">
            <v>6750000</v>
          </cell>
        </row>
        <row r="1213">
          <cell r="I1213">
            <v>6750000</v>
          </cell>
        </row>
        <row r="1214">
          <cell r="I1214">
            <v>7000000</v>
          </cell>
        </row>
        <row r="1215">
          <cell r="I1215">
            <v>2800000</v>
          </cell>
        </row>
        <row r="1216">
          <cell r="I1216">
            <v>4200000</v>
          </cell>
        </row>
        <row r="1217">
          <cell r="I1217">
            <v>11200000</v>
          </cell>
        </row>
        <row r="1218">
          <cell r="I1218">
            <v>4800000</v>
          </cell>
        </row>
        <row r="1219">
          <cell r="I1219">
            <v>12000000</v>
          </cell>
        </row>
        <row r="1220">
          <cell r="I1220">
            <v>5500000</v>
          </cell>
        </row>
        <row r="1221">
          <cell r="I1221">
            <v>5500000</v>
          </cell>
        </row>
        <row r="1222">
          <cell r="I1222">
            <v>2400000</v>
          </cell>
        </row>
        <row r="1223">
          <cell r="I1223">
            <v>6000000</v>
          </cell>
        </row>
        <row r="1224">
          <cell r="I1224">
            <v>3600000</v>
          </cell>
        </row>
        <row r="1225">
          <cell r="I1225">
            <v>3500000</v>
          </cell>
        </row>
        <row r="1226">
          <cell r="I1226">
            <v>3500000</v>
          </cell>
        </row>
        <row r="1227">
          <cell r="I1227">
            <v>4900000</v>
          </cell>
        </row>
        <row r="1228">
          <cell r="I1228">
            <v>2100000</v>
          </cell>
        </row>
        <row r="1229">
          <cell r="I1229">
            <v>5500000</v>
          </cell>
        </row>
        <row r="1230">
          <cell r="I1230">
            <v>2200000</v>
          </cell>
        </row>
        <row r="1231">
          <cell r="I1231">
            <v>4300000</v>
          </cell>
        </row>
        <row r="1232">
          <cell r="I1232">
            <v>4000000</v>
          </cell>
        </row>
        <row r="1233">
          <cell r="I1233">
            <v>2100000</v>
          </cell>
        </row>
        <row r="1234">
          <cell r="I1234">
            <v>900000</v>
          </cell>
        </row>
        <row r="1235">
          <cell r="I1235">
            <v>16360000</v>
          </cell>
        </row>
        <row r="1236">
          <cell r="I1236">
            <v>4900000</v>
          </cell>
        </row>
        <row r="1237">
          <cell r="I1237">
            <v>2100000</v>
          </cell>
        </row>
        <row r="1238">
          <cell r="I1238">
            <v>2800000</v>
          </cell>
        </row>
        <row r="1239">
          <cell r="I1239">
            <v>1200000</v>
          </cell>
        </row>
        <row r="1240">
          <cell r="I1240">
            <v>4000000</v>
          </cell>
        </row>
        <row r="1241">
          <cell r="I1241">
            <v>2800000</v>
          </cell>
        </row>
        <row r="1242">
          <cell r="I1242">
            <v>2100000</v>
          </cell>
        </row>
        <row r="1243">
          <cell r="I1243">
            <v>1200000</v>
          </cell>
        </row>
        <row r="1244">
          <cell r="I1244">
            <v>900000</v>
          </cell>
        </row>
        <row r="1245">
          <cell r="I1245">
            <v>2000000</v>
          </cell>
        </row>
        <row r="1246">
          <cell r="I1246">
            <v>1200000</v>
          </cell>
        </row>
        <row r="1247">
          <cell r="I1247">
            <v>2000000</v>
          </cell>
        </row>
        <row r="1248">
          <cell r="I1248">
            <v>2000000</v>
          </cell>
        </row>
        <row r="1249">
          <cell r="I1249">
            <v>1800000</v>
          </cell>
        </row>
        <row r="1250">
          <cell r="I1250">
            <v>1000000</v>
          </cell>
        </row>
        <row r="1251">
          <cell r="I1251">
            <v>1500000</v>
          </cell>
        </row>
        <row r="1252">
          <cell r="I1252">
            <v>1100000</v>
          </cell>
        </row>
        <row r="1253">
          <cell r="I1253">
            <v>20780000</v>
          </cell>
        </row>
        <row r="1254">
          <cell r="I1254">
            <v>1000000</v>
          </cell>
        </row>
        <row r="1255">
          <cell r="I1255">
            <v>3100000</v>
          </cell>
        </row>
        <row r="1256">
          <cell r="I1256">
            <v>6300000</v>
          </cell>
        </row>
        <row r="1257">
          <cell r="I1257">
            <v>3200000</v>
          </cell>
        </row>
        <row r="1258">
          <cell r="I1258">
            <v>800000</v>
          </cell>
        </row>
        <row r="1259">
          <cell r="I1259">
            <v>1000000</v>
          </cell>
        </row>
        <row r="1260">
          <cell r="I1260">
            <v>4200000</v>
          </cell>
        </row>
        <row r="1261">
          <cell r="I1261">
            <v>1000000</v>
          </cell>
        </row>
        <row r="1262">
          <cell r="I1262">
            <v>1500000</v>
          </cell>
        </row>
        <row r="1263">
          <cell r="I1263">
            <v>1300000</v>
          </cell>
        </row>
        <row r="1264">
          <cell r="I1264">
            <v>2000000</v>
          </cell>
        </row>
        <row r="1265">
          <cell r="I1265">
            <v>13000000</v>
          </cell>
        </row>
        <row r="1266">
          <cell r="I1266">
            <v>13500000</v>
          </cell>
        </row>
        <row r="1267">
          <cell r="I1267">
            <v>3500000</v>
          </cell>
        </row>
        <row r="1268">
          <cell r="I1268">
            <v>40000000</v>
          </cell>
        </row>
        <row r="1269">
          <cell r="I1269">
            <v>200000000</v>
          </cell>
        </row>
        <row r="1270">
          <cell r="I1270">
            <v>400000000</v>
          </cell>
        </row>
        <row r="1271">
          <cell r="I1271">
            <v>15000000</v>
          </cell>
        </row>
        <row r="1272">
          <cell r="I1272">
            <v>15000000</v>
          </cell>
        </row>
        <row r="1273">
          <cell r="I1273">
            <v>1000000000</v>
          </cell>
        </row>
        <row r="1274">
          <cell r="I1274">
            <v>20000000</v>
          </cell>
        </row>
        <row r="1275">
          <cell r="I1275">
            <v>1000000000</v>
          </cell>
        </row>
        <row r="1276">
          <cell r="I1276">
            <v>500000000</v>
          </cell>
        </row>
        <row r="1277">
          <cell r="I1277">
            <v>200000000</v>
          </cell>
        </row>
        <row r="1278">
          <cell r="I1278">
            <v>55000000</v>
          </cell>
        </row>
        <row r="1279">
          <cell r="I1279">
            <v>150000000</v>
          </cell>
        </row>
        <row r="1280">
          <cell r="I1280">
            <v>50000000</v>
          </cell>
        </row>
        <row r="1281">
          <cell r="I1281">
            <v>500000000</v>
          </cell>
        </row>
        <row r="1282">
          <cell r="I1282">
            <v>1000000000</v>
          </cell>
        </row>
        <row r="1283">
          <cell r="I1283">
            <v>25000000</v>
          </cell>
        </row>
        <row r="1284">
          <cell r="I1284">
            <v>1858000</v>
          </cell>
        </row>
        <row r="1285">
          <cell r="I1285">
            <v>450000000</v>
          </cell>
        </row>
        <row r="1286">
          <cell r="I1286">
            <v>70000000</v>
          </cell>
        </row>
        <row r="1287">
          <cell r="I1287">
            <v>30000000</v>
          </cell>
        </row>
        <row r="1288">
          <cell r="I1288">
            <v>119327377.19</v>
          </cell>
        </row>
        <row r="1289">
          <cell r="I1289">
            <v>37455000</v>
          </cell>
        </row>
        <row r="1290">
          <cell r="I1290">
            <v>146000000</v>
          </cell>
        </row>
        <row r="1291">
          <cell r="I1291">
            <v>10000000</v>
          </cell>
        </row>
        <row r="1292">
          <cell r="I1292">
            <v>45000000</v>
          </cell>
        </row>
        <row r="1293">
          <cell r="I1293">
            <v>15000000</v>
          </cell>
        </row>
        <row r="1294">
          <cell r="I1294">
            <v>37500000</v>
          </cell>
        </row>
        <row r="1295">
          <cell r="I1295">
            <v>250000000</v>
          </cell>
        </row>
        <row r="1296">
          <cell r="I1296">
            <v>25000000</v>
          </cell>
        </row>
        <row r="1297">
          <cell r="I1297">
            <v>90000000</v>
          </cell>
        </row>
        <row r="1298">
          <cell r="I1298">
            <v>25000000</v>
          </cell>
        </row>
        <row r="1299">
          <cell r="I1299">
            <v>430000000</v>
          </cell>
        </row>
        <row r="1300">
          <cell r="I1300">
            <v>1500000000</v>
          </cell>
        </row>
        <row r="1301">
          <cell r="I1301">
            <v>750000000</v>
          </cell>
        </row>
        <row r="1302">
          <cell r="I1302">
            <v>75000000</v>
          </cell>
        </row>
        <row r="1303">
          <cell r="I1303">
            <v>75000000</v>
          </cell>
        </row>
        <row r="1304">
          <cell r="I1304">
            <v>130000000</v>
          </cell>
        </row>
        <row r="1305">
          <cell r="I1305">
            <v>40000000</v>
          </cell>
        </row>
        <row r="1306">
          <cell r="I1306">
            <v>200000000</v>
          </cell>
        </row>
        <row r="1307">
          <cell r="I1307">
            <v>200000000</v>
          </cell>
        </row>
        <row r="1308">
          <cell r="I1308">
            <v>140000000</v>
          </cell>
        </row>
        <row r="1309">
          <cell r="I1309">
            <v>50000000</v>
          </cell>
        </row>
        <row r="1310">
          <cell r="I1310">
            <v>25000000</v>
          </cell>
        </row>
        <row r="1311">
          <cell r="I1311">
            <v>53000000</v>
          </cell>
        </row>
        <row r="1312">
          <cell r="I1312">
            <v>100000000</v>
          </cell>
        </row>
        <row r="1313">
          <cell r="I1313">
            <v>500000000</v>
          </cell>
        </row>
        <row r="1314">
          <cell r="I1314">
            <v>20000000</v>
          </cell>
        </row>
        <row r="1315">
          <cell r="I1315">
            <v>60000000</v>
          </cell>
        </row>
        <row r="1316">
          <cell r="I1316">
            <v>20000000</v>
          </cell>
        </row>
        <row r="1317">
          <cell r="I1317">
            <v>30000000</v>
          </cell>
        </row>
        <row r="1318">
          <cell r="I1318">
            <v>10000000</v>
          </cell>
        </row>
        <row r="1319">
          <cell r="I1319">
            <v>60000000</v>
          </cell>
        </row>
        <row r="1320">
          <cell r="I1320">
            <v>25000000</v>
          </cell>
        </row>
        <row r="1321">
          <cell r="I1321">
            <v>20000000</v>
          </cell>
        </row>
        <row r="1322">
          <cell r="I1322">
            <v>50000000</v>
          </cell>
        </row>
        <row r="1323">
          <cell r="I1323">
            <v>500000000</v>
          </cell>
        </row>
        <row r="1324">
          <cell r="I1324">
            <v>15000000</v>
          </cell>
        </row>
        <row r="1325">
          <cell r="I1325">
            <v>500000000</v>
          </cell>
        </row>
        <row r="1326">
          <cell r="I1326">
            <v>265000000</v>
          </cell>
        </row>
        <row r="1327">
          <cell r="I1327">
            <v>100000000</v>
          </cell>
        </row>
        <row r="1328">
          <cell r="I1328">
            <v>160000000</v>
          </cell>
        </row>
        <row r="1329">
          <cell r="I1329">
            <v>35000000</v>
          </cell>
        </row>
        <row r="1330">
          <cell r="I1330">
            <v>50000000</v>
          </cell>
        </row>
        <row r="1331">
          <cell r="I1331">
            <v>145000000</v>
          </cell>
        </row>
        <row r="1332">
          <cell r="I1332">
            <v>120000000</v>
          </cell>
        </row>
        <row r="1333">
          <cell r="I1333">
            <v>100000000</v>
          </cell>
        </row>
        <row r="1334">
          <cell r="I1334">
            <v>70000000</v>
          </cell>
        </row>
        <row r="1335">
          <cell r="I1335">
            <v>70000000</v>
          </cell>
        </row>
        <row r="1336">
          <cell r="I1336">
            <v>100000000</v>
          </cell>
        </row>
        <row r="1337">
          <cell r="I1337">
            <v>315000000</v>
          </cell>
        </row>
        <row r="1338">
          <cell r="I1338">
            <v>300000000</v>
          </cell>
        </row>
        <row r="1339">
          <cell r="I1339">
            <v>15000000</v>
          </cell>
        </row>
        <row r="1340">
          <cell r="I1340">
            <v>50000000</v>
          </cell>
        </row>
        <row r="1341">
          <cell r="I1341">
            <v>15000000</v>
          </cell>
        </row>
        <row r="1342">
          <cell r="I1342">
            <v>340000000</v>
          </cell>
        </row>
        <row r="1343">
          <cell r="I1343">
            <v>1500000000</v>
          </cell>
        </row>
        <row r="1344">
          <cell r="I1344">
            <v>300000000</v>
          </cell>
        </row>
        <row r="1345">
          <cell r="I1345">
            <v>100000000</v>
          </cell>
        </row>
        <row r="1346">
          <cell r="I1346">
            <v>600000000</v>
          </cell>
        </row>
        <row r="1347">
          <cell r="I1347">
            <v>25000000</v>
          </cell>
        </row>
        <row r="1348">
          <cell r="I1348">
            <v>129000000</v>
          </cell>
        </row>
        <row r="1349">
          <cell r="I1349">
            <v>55000000</v>
          </cell>
        </row>
        <row r="1350">
          <cell r="I1350">
            <v>6000000</v>
          </cell>
        </row>
        <row r="1351">
          <cell r="I1351">
            <v>5000000</v>
          </cell>
        </row>
        <row r="1352">
          <cell r="I1352">
            <v>760238126.67999995</v>
          </cell>
        </row>
        <row r="1353">
          <cell r="I1353">
            <v>10000000</v>
          </cell>
        </row>
        <row r="1354">
          <cell r="I1354">
            <v>15000000</v>
          </cell>
        </row>
        <row r="1355">
          <cell r="I1355">
            <v>900000000</v>
          </cell>
        </row>
        <row r="1356">
          <cell r="I1356">
            <v>70000000</v>
          </cell>
        </row>
        <row r="1357">
          <cell r="I1357">
            <v>30000000</v>
          </cell>
        </row>
        <row r="1358">
          <cell r="I1358">
            <v>55000000</v>
          </cell>
        </row>
        <row r="1359">
          <cell r="I1359">
            <v>7500000</v>
          </cell>
        </row>
        <row r="1360">
          <cell r="I1360">
            <v>5000000</v>
          </cell>
        </row>
        <row r="1361">
          <cell r="I1361">
            <v>20000000</v>
          </cell>
        </row>
        <row r="1362">
          <cell r="I1362">
            <v>1000000000</v>
          </cell>
        </row>
        <row r="1363">
          <cell r="I1363">
            <v>500000000</v>
          </cell>
        </row>
        <row r="1364">
          <cell r="I1364">
            <v>400000000</v>
          </cell>
        </row>
        <row r="1365">
          <cell r="I1365">
            <v>70000000</v>
          </cell>
        </row>
        <row r="1366">
          <cell r="I1366">
            <v>50000000</v>
          </cell>
        </row>
        <row r="1367">
          <cell r="I1367">
            <v>500000000</v>
          </cell>
        </row>
        <row r="1368">
          <cell r="I1368">
            <v>75000000</v>
          </cell>
        </row>
        <row r="1369">
          <cell r="I1369">
            <v>200000000</v>
          </cell>
        </row>
        <row r="1370">
          <cell r="I1370">
            <v>370000000</v>
          </cell>
        </row>
        <row r="1371">
          <cell r="I1371">
            <v>160000000</v>
          </cell>
        </row>
        <row r="1372">
          <cell r="I1372">
            <v>125000000</v>
          </cell>
        </row>
        <row r="1373">
          <cell r="I1373">
            <v>30000000</v>
          </cell>
        </row>
        <row r="1374">
          <cell r="I1374">
            <v>100000000</v>
          </cell>
        </row>
        <row r="1375">
          <cell r="I1375">
            <v>1000000000</v>
          </cell>
        </row>
        <row r="1376">
          <cell r="I1376">
            <v>15000000</v>
          </cell>
        </row>
        <row r="1377">
          <cell r="I1377">
            <v>2636000</v>
          </cell>
        </row>
        <row r="1378">
          <cell r="I1378">
            <v>75000000</v>
          </cell>
        </row>
        <row r="1379">
          <cell r="I1379">
            <v>23956868.600000001</v>
          </cell>
        </row>
        <row r="1380">
          <cell r="I1380">
            <v>30000000</v>
          </cell>
        </row>
        <row r="1381">
          <cell r="I1381">
            <v>20000000</v>
          </cell>
        </row>
        <row r="1382">
          <cell r="I1382">
            <v>263000000</v>
          </cell>
        </row>
        <row r="1383">
          <cell r="I1383">
            <v>100000000</v>
          </cell>
        </row>
        <row r="1384">
          <cell r="I1384">
            <v>90000000</v>
          </cell>
        </row>
        <row r="1385">
          <cell r="I1385">
            <v>250000000</v>
          </cell>
        </row>
        <row r="1386">
          <cell r="I1386">
            <v>130000000</v>
          </cell>
        </row>
        <row r="1387">
          <cell r="I1387">
            <v>20000000</v>
          </cell>
        </row>
        <row r="1388">
          <cell r="I1388">
            <v>1000000000</v>
          </cell>
        </row>
        <row r="1389">
          <cell r="I1389">
            <v>3036000</v>
          </cell>
        </row>
        <row r="1390">
          <cell r="I1390">
            <v>100000000</v>
          </cell>
        </row>
        <row r="1391">
          <cell r="I1391">
            <v>5000000</v>
          </cell>
        </row>
        <row r="1392">
          <cell r="I1392">
            <v>40000000</v>
          </cell>
        </row>
        <row r="1393">
          <cell r="I1393">
            <v>100000000</v>
          </cell>
        </row>
        <row r="1394">
          <cell r="I1394">
            <v>400000000</v>
          </cell>
        </row>
        <row r="1395">
          <cell r="I1395">
            <v>800000000</v>
          </cell>
        </row>
        <row r="1396">
          <cell r="I1396">
            <v>50000000</v>
          </cell>
        </row>
        <row r="1397">
          <cell r="I1397">
            <v>100000000</v>
          </cell>
        </row>
        <row r="1398">
          <cell r="I1398">
            <v>20000000</v>
          </cell>
        </row>
        <row r="1399">
          <cell r="I1399">
            <v>60000000</v>
          </cell>
        </row>
        <row r="1400">
          <cell r="I1400">
            <v>17000000</v>
          </cell>
        </row>
        <row r="1401">
          <cell r="I1401">
            <v>28000000</v>
          </cell>
        </row>
        <row r="1402">
          <cell r="I1402">
            <v>50000000</v>
          </cell>
        </row>
        <row r="1403">
          <cell r="I1403">
            <v>500000000</v>
          </cell>
        </row>
        <row r="1404">
          <cell r="I1404">
            <v>30000000</v>
          </cell>
        </row>
        <row r="1405">
          <cell r="I1405">
            <v>50000000</v>
          </cell>
        </row>
        <row r="1406">
          <cell r="I1406">
            <v>95000000</v>
          </cell>
        </row>
        <row r="1407">
          <cell r="I1407">
            <v>95000000</v>
          </cell>
        </row>
        <row r="1408">
          <cell r="I1408">
            <v>35000000</v>
          </cell>
        </row>
        <row r="1409">
          <cell r="I1409">
            <v>500000000</v>
          </cell>
        </row>
        <row r="1410">
          <cell r="I1410">
            <v>55000000</v>
          </cell>
        </row>
        <row r="1411">
          <cell r="I1411">
            <v>200000000</v>
          </cell>
        </row>
        <row r="1412">
          <cell r="I1412">
            <v>80000000</v>
          </cell>
        </row>
        <row r="1413">
          <cell r="I1413">
            <v>70000000</v>
          </cell>
        </row>
        <row r="1414">
          <cell r="I1414">
            <v>500000000</v>
          </cell>
        </row>
        <row r="1415">
          <cell r="I1415">
            <v>300000000</v>
          </cell>
        </row>
        <row r="1416">
          <cell r="I1416">
            <v>90000000</v>
          </cell>
        </row>
        <row r="1417">
          <cell r="I1417">
            <v>200000000</v>
          </cell>
        </row>
        <row r="1418">
          <cell r="I1418">
            <v>10000000</v>
          </cell>
        </row>
        <row r="1419">
          <cell r="I1419">
            <v>5000000</v>
          </cell>
        </row>
        <row r="1420">
          <cell r="I1420">
            <v>50000000</v>
          </cell>
        </row>
        <row r="1421">
          <cell r="I1421">
            <v>800000000</v>
          </cell>
        </row>
        <row r="1422">
          <cell r="I1422">
            <v>50000000</v>
          </cell>
        </row>
        <row r="1423">
          <cell r="I1423">
            <v>15000000</v>
          </cell>
        </row>
        <row r="1424">
          <cell r="I1424">
            <v>90000000</v>
          </cell>
        </row>
        <row r="1425">
          <cell r="I1425">
            <v>20000000</v>
          </cell>
        </row>
        <row r="1426">
          <cell r="I1426">
            <v>30000000</v>
          </cell>
        </row>
        <row r="1427">
          <cell r="I1427">
            <v>30000000</v>
          </cell>
        </row>
        <row r="1428">
          <cell r="I1428">
            <v>17400000</v>
          </cell>
        </row>
        <row r="1429">
          <cell r="I1429">
            <v>8600000</v>
          </cell>
        </row>
        <row r="1430">
          <cell r="I1430">
            <v>55000000</v>
          </cell>
        </row>
        <row r="1431">
          <cell r="I1431">
            <v>50000000</v>
          </cell>
        </row>
        <row r="1432">
          <cell r="I1432">
            <v>250000000</v>
          </cell>
        </row>
        <row r="1433">
          <cell r="I1433">
            <v>60000000</v>
          </cell>
        </row>
        <row r="1434">
          <cell r="I1434">
            <v>30000000</v>
          </cell>
        </row>
        <row r="1435">
          <cell r="I1435">
            <v>50000000</v>
          </cell>
        </row>
        <row r="1436">
          <cell r="I1436">
            <v>15000000</v>
          </cell>
        </row>
        <row r="1437">
          <cell r="I1437">
            <v>40000000</v>
          </cell>
        </row>
        <row r="1438">
          <cell r="I1438">
            <v>500000000</v>
          </cell>
        </row>
        <row r="1439">
          <cell r="I1439">
            <v>110000000</v>
          </cell>
        </row>
        <row r="1440">
          <cell r="I1440">
            <v>40000000</v>
          </cell>
        </row>
        <row r="1441">
          <cell r="I1441">
            <v>100000000</v>
          </cell>
        </row>
        <row r="1442">
          <cell r="I1442">
            <v>80000000</v>
          </cell>
        </row>
        <row r="1443">
          <cell r="I1443">
            <v>400000000</v>
          </cell>
        </row>
        <row r="1444">
          <cell r="I1444">
            <v>30000000</v>
          </cell>
        </row>
        <row r="1445">
          <cell r="I1445">
            <v>500000000</v>
          </cell>
        </row>
        <row r="1446">
          <cell r="I1446">
            <v>19000000</v>
          </cell>
        </row>
        <row r="1447">
          <cell r="I1447">
            <v>60000000</v>
          </cell>
        </row>
        <row r="1448">
          <cell r="I1448">
            <v>300000000</v>
          </cell>
        </row>
        <row r="1449">
          <cell r="I1449">
            <v>150000000</v>
          </cell>
        </row>
        <row r="1450">
          <cell r="I1450">
            <v>60000000</v>
          </cell>
        </row>
        <row r="1451">
          <cell r="I1451">
            <v>55000000</v>
          </cell>
        </row>
        <row r="1452">
          <cell r="I1452">
            <v>70000000</v>
          </cell>
        </row>
        <row r="1453">
          <cell r="I1453">
            <v>105000000</v>
          </cell>
        </row>
        <row r="1454">
          <cell r="I1454">
            <v>450000000</v>
          </cell>
        </row>
        <row r="1455">
          <cell r="I1455">
            <v>320000000</v>
          </cell>
        </row>
        <row r="1456">
          <cell r="I1456">
            <v>500000000</v>
          </cell>
        </row>
        <row r="1457">
          <cell r="I1457">
            <v>15000000</v>
          </cell>
        </row>
        <row r="1458">
          <cell r="I1458">
            <v>500000000</v>
          </cell>
        </row>
        <row r="1459">
          <cell r="I1459">
            <v>20000000</v>
          </cell>
        </row>
        <row r="1460">
          <cell r="I1460">
            <v>50000000</v>
          </cell>
        </row>
        <row r="1461">
          <cell r="I1461">
            <v>35000000</v>
          </cell>
        </row>
        <row r="1462">
          <cell r="I1462">
            <v>249701000</v>
          </cell>
        </row>
        <row r="1463">
          <cell r="I1463">
            <v>350000000</v>
          </cell>
        </row>
        <row r="1464">
          <cell r="I1464">
            <v>700000000</v>
          </cell>
        </row>
        <row r="1465">
          <cell r="I1465">
            <v>1858000</v>
          </cell>
        </row>
        <row r="1466">
          <cell r="I1466">
            <v>30000000</v>
          </cell>
        </row>
        <row r="1467">
          <cell r="I1467">
            <v>15000000</v>
          </cell>
        </row>
        <row r="1468">
          <cell r="I1468">
            <v>150000000</v>
          </cell>
        </row>
        <row r="1469">
          <cell r="I1469">
            <v>25000000</v>
          </cell>
        </row>
        <row r="1470">
          <cell r="I1470">
            <v>25000000</v>
          </cell>
        </row>
        <row r="1471">
          <cell r="I1471">
            <v>205000000</v>
          </cell>
        </row>
        <row r="1472">
          <cell r="I1472">
            <v>400000000</v>
          </cell>
        </row>
        <row r="1473">
          <cell r="I1473">
            <v>20000000</v>
          </cell>
        </row>
        <row r="1474">
          <cell r="I1474">
            <v>75000000</v>
          </cell>
        </row>
        <row r="1475">
          <cell r="I1475">
            <v>75000000</v>
          </cell>
        </row>
        <row r="1476">
          <cell r="I1476">
            <v>160000000</v>
          </cell>
        </row>
        <row r="1477">
          <cell r="I1477">
            <v>40000000</v>
          </cell>
        </row>
        <row r="1478">
          <cell r="I1478">
            <v>300000000</v>
          </cell>
        </row>
        <row r="1479">
          <cell r="I1479">
            <v>500000000</v>
          </cell>
        </row>
        <row r="1480">
          <cell r="I1480">
            <v>100000000</v>
          </cell>
        </row>
        <row r="1481">
          <cell r="I1481">
            <v>125000000</v>
          </cell>
        </row>
        <row r="1482">
          <cell r="I1482">
            <v>60000000</v>
          </cell>
        </row>
        <row r="1483">
          <cell r="I1483">
            <v>20000000</v>
          </cell>
        </row>
        <row r="1484">
          <cell r="I1484">
            <v>10000000</v>
          </cell>
        </row>
        <row r="1485">
          <cell r="I1485">
            <v>60000000</v>
          </cell>
        </row>
        <row r="1486">
          <cell r="I1486">
            <v>50000000</v>
          </cell>
        </row>
        <row r="1487">
          <cell r="I1487">
            <v>12000000</v>
          </cell>
        </row>
        <row r="1488">
          <cell r="I1488">
            <v>100000000</v>
          </cell>
        </row>
        <row r="1489">
          <cell r="I1489">
            <v>7000000</v>
          </cell>
        </row>
        <row r="1490">
          <cell r="I1490">
            <v>135850000</v>
          </cell>
        </row>
        <row r="1491">
          <cell r="I1491">
            <v>15000000</v>
          </cell>
        </row>
        <row r="1492">
          <cell r="I1492">
            <v>100000000</v>
          </cell>
        </row>
        <row r="1493">
          <cell r="I1493">
            <v>180000000</v>
          </cell>
        </row>
        <row r="1494">
          <cell r="I1494">
            <v>35000000</v>
          </cell>
        </row>
        <row r="1495">
          <cell r="I1495">
            <v>25000000</v>
          </cell>
        </row>
        <row r="1496">
          <cell r="I1496">
            <v>140000000</v>
          </cell>
        </row>
        <row r="1497">
          <cell r="I1497">
            <v>130000000</v>
          </cell>
        </row>
        <row r="1498">
          <cell r="I1498">
            <v>65000000</v>
          </cell>
        </row>
        <row r="1499">
          <cell r="I1499">
            <v>65000000</v>
          </cell>
        </row>
        <row r="1500">
          <cell r="I1500">
            <v>1660000000</v>
          </cell>
        </row>
        <row r="1501">
          <cell r="I1501">
            <v>15000000</v>
          </cell>
        </row>
        <row r="1502">
          <cell r="I1502">
            <v>10000000</v>
          </cell>
        </row>
        <row r="1503">
          <cell r="I1503">
            <v>320000000</v>
          </cell>
        </row>
        <row r="1504">
          <cell r="I1504">
            <v>69700000</v>
          </cell>
        </row>
        <row r="1505">
          <cell r="I1505">
            <v>20000000</v>
          </cell>
        </row>
        <row r="1506">
          <cell r="I1506">
            <v>25000000</v>
          </cell>
        </row>
        <row r="1507">
          <cell r="I1507">
            <v>60000000</v>
          </cell>
        </row>
        <row r="1508">
          <cell r="I1508">
            <v>373000000</v>
          </cell>
        </row>
        <row r="1509">
          <cell r="I1509">
            <v>10000000</v>
          </cell>
        </row>
        <row r="1510">
          <cell r="I1510">
            <v>60000000</v>
          </cell>
        </row>
        <row r="1511">
          <cell r="I1511">
            <v>450000000</v>
          </cell>
        </row>
        <row r="1512">
          <cell r="I1512">
            <v>20000000</v>
          </cell>
        </row>
        <row r="1513">
          <cell r="I1513">
            <v>10000000</v>
          </cell>
        </row>
        <row r="1514">
          <cell r="I1514">
            <v>20000000</v>
          </cell>
        </row>
        <row r="1515">
          <cell r="I1515">
            <v>55000000</v>
          </cell>
        </row>
        <row r="1516">
          <cell r="I1516">
            <v>1000000000</v>
          </cell>
        </row>
        <row r="1517">
          <cell r="I1517">
            <v>75000000</v>
          </cell>
        </row>
        <row r="1518">
          <cell r="I1518">
            <v>20000000</v>
          </cell>
        </row>
        <row r="1519">
          <cell r="I1519">
            <v>30000000</v>
          </cell>
        </row>
        <row r="1520">
          <cell r="I1520">
            <v>9500000</v>
          </cell>
        </row>
        <row r="1521">
          <cell r="I1521">
            <v>1000000000</v>
          </cell>
        </row>
        <row r="1522">
          <cell r="I1522">
            <v>625000000</v>
          </cell>
        </row>
        <row r="1523">
          <cell r="I1523">
            <v>200000000</v>
          </cell>
        </row>
        <row r="1524">
          <cell r="I1524">
            <v>130000000</v>
          </cell>
        </row>
        <row r="1525">
          <cell r="I1525">
            <v>1413400000</v>
          </cell>
        </row>
        <row r="1526">
          <cell r="I1526">
            <v>1102215000</v>
          </cell>
        </row>
        <row r="1527">
          <cell r="I1527">
            <v>425775000</v>
          </cell>
        </row>
        <row r="1528">
          <cell r="I1528">
            <v>350000000</v>
          </cell>
        </row>
        <row r="1529">
          <cell r="I1529">
            <v>74829000</v>
          </cell>
        </row>
        <row r="1530">
          <cell r="I1530">
            <v>15000000</v>
          </cell>
        </row>
        <row r="1531">
          <cell r="I1531">
            <v>500000000</v>
          </cell>
        </row>
        <row r="1532">
          <cell r="I1532">
            <v>780000000</v>
          </cell>
        </row>
        <row r="1533">
          <cell r="I1533">
            <v>60000000</v>
          </cell>
        </row>
        <row r="1534">
          <cell r="I1534">
            <v>370000000</v>
          </cell>
        </row>
        <row r="1535">
          <cell r="I1535">
            <v>300000000</v>
          </cell>
        </row>
        <row r="1536">
          <cell r="I1536">
            <v>150000000</v>
          </cell>
        </row>
        <row r="1537">
          <cell r="I1537">
            <v>830400000</v>
          </cell>
        </row>
        <row r="1538">
          <cell r="I1538">
            <v>1800000000</v>
          </cell>
        </row>
        <row r="1539">
          <cell r="I1539">
            <v>40000000</v>
          </cell>
        </row>
        <row r="1540">
          <cell r="I1540">
            <v>5000000</v>
          </cell>
        </row>
        <row r="1541">
          <cell r="I1541">
            <v>2636000</v>
          </cell>
        </row>
        <row r="1542">
          <cell r="I1542">
            <v>30000000</v>
          </cell>
        </row>
        <row r="1543">
          <cell r="I1543">
            <v>200000000</v>
          </cell>
        </row>
        <row r="1544">
          <cell r="I1544">
            <v>70000000</v>
          </cell>
        </row>
        <row r="1545">
          <cell r="I1545">
            <v>50000000</v>
          </cell>
        </row>
        <row r="1546">
          <cell r="I1546">
            <v>30000000</v>
          </cell>
        </row>
        <row r="1547">
          <cell r="I1547">
            <v>50000000</v>
          </cell>
        </row>
        <row r="1548">
          <cell r="I1548">
            <v>30000000</v>
          </cell>
        </row>
        <row r="1549">
          <cell r="I1549">
            <v>250000000</v>
          </cell>
        </row>
        <row r="1550">
          <cell r="I1550">
            <v>225000000</v>
          </cell>
        </row>
        <row r="1551">
          <cell r="I1551">
            <v>300000000</v>
          </cell>
        </row>
        <row r="1552">
          <cell r="I1552">
            <v>500000000</v>
          </cell>
        </row>
        <row r="1553">
          <cell r="I1553">
            <v>500000000</v>
          </cell>
        </row>
        <row r="1554">
          <cell r="I1554">
            <v>160000000</v>
          </cell>
        </row>
        <row r="1555">
          <cell r="I1555">
            <v>20000000</v>
          </cell>
        </row>
        <row r="1556">
          <cell r="I1556">
            <v>455000000</v>
          </cell>
        </row>
        <row r="1557">
          <cell r="I1557">
            <v>3036000</v>
          </cell>
        </row>
        <row r="1558">
          <cell r="I1558">
            <v>5000000</v>
          </cell>
        </row>
        <row r="1559">
          <cell r="I1559">
            <v>40000000</v>
          </cell>
        </row>
        <row r="1560">
          <cell r="I1560">
            <v>110000000</v>
          </cell>
        </row>
        <row r="1561">
          <cell r="I1561">
            <v>50000000</v>
          </cell>
        </row>
        <row r="1562">
          <cell r="I1562">
            <v>40000000</v>
          </cell>
        </row>
        <row r="1563">
          <cell r="I1563">
            <v>95000000</v>
          </cell>
        </row>
        <row r="1564">
          <cell r="I1564">
            <v>125000000</v>
          </cell>
        </row>
        <row r="1565">
          <cell r="I1565">
            <v>97380700</v>
          </cell>
        </row>
        <row r="1566">
          <cell r="I1566">
            <v>500000000</v>
          </cell>
        </row>
        <row r="1567">
          <cell r="I1567">
            <v>30000000</v>
          </cell>
        </row>
        <row r="1568">
          <cell r="I1568">
            <v>15000000</v>
          </cell>
        </row>
        <row r="1569">
          <cell r="I1569">
            <v>55000000</v>
          </cell>
        </row>
        <row r="1570">
          <cell r="I1570">
            <v>10000000</v>
          </cell>
        </row>
        <row r="1571">
          <cell r="I1571">
            <v>700000000</v>
          </cell>
        </row>
        <row r="1572">
          <cell r="I1572">
            <v>95000000</v>
          </cell>
        </row>
        <row r="1573">
          <cell r="I1573">
            <v>95000000</v>
          </cell>
        </row>
        <row r="1574">
          <cell r="I1574">
            <v>35000000</v>
          </cell>
        </row>
        <row r="1575">
          <cell r="I1575">
            <v>355000000</v>
          </cell>
        </row>
        <row r="1576">
          <cell r="I1576">
            <v>300000000</v>
          </cell>
        </row>
        <row r="1577">
          <cell r="I1577">
            <v>70000000</v>
          </cell>
        </row>
        <row r="1578">
          <cell r="I1578">
            <v>125000000</v>
          </cell>
        </row>
        <row r="1579">
          <cell r="I1579">
            <v>500000000</v>
          </cell>
        </row>
        <row r="1580">
          <cell r="I1580">
            <v>500000000</v>
          </cell>
        </row>
        <row r="1581">
          <cell r="I1581">
            <v>15000000</v>
          </cell>
        </row>
        <row r="1582">
          <cell r="I1582">
            <v>210000000</v>
          </cell>
        </row>
        <row r="1583">
          <cell r="I1583">
            <v>10000000</v>
          </cell>
        </row>
        <row r="1584">
          <cell r="I1584">
            <v>50000000</v>
          </cell>
        </row>
        <row r="1585">
          <cell r="I1585">
            <v>80000000</v>
          </cell>
        </row>
        <row r="1586">
          <cell r="I1586">
            <v>400000000</v>
          </cell>
        </row>
        <row r="1587">
          <cell r="I1587">
            <v>50000000</v>
          </cell>
        </row>
        <row r="1588">
          <cell r="I1588">
            <v>30000000</v>
          </cell>
        </row>
        <row r="1589">
          <cell r="I1589">
            <v>60000000</v>
          </cell>
        </row>
        <row r="1590">
          <cell r="I1590">
            <v>18000000</v>
          </cell>
        </row>
        <row r="1591">
          <cell r="I1591">
            <v>9000000</v>
          </cell>
        </row>
        <row r="1592">
          <cell r="I1592">
            <v>40000000</v>
          </cell>
        </row>
        <row r="1593">
          <cell r="I1593">
            <v>300000000</v>
          </cell>
        </row>
        <row r="1594">
          <cell r="I1594">
            <v>330000000</v>
          </cell>
        </row>
        <row r="1595">
          <cell r="I1595">
            <v>30000000</v>
          </cell>
        </row>
        <row r="1596">
          <cell r="I1596">
            <v>50000000</v>
          </cell>
        </row>
        <row r="1597">
          <cell r="I1597">
            <v>40000000</v>
          </cell>
        </row>
        <row r="1598">
          <cell r="I1598">
            <v>600000000</v>
          </cell>
        </row>
        <row r="1599">
          <cell r="I1599">
            <v>400000000</v>
          </cell>
        </row>
        <row r="1600">
          <cell r="I1600">
            <v>150000000</v>
          </cell>
        </row>
        <row r="1601">
          <cell r="I1601">
            <v>95000000</v>
          </cell>
        </row>
        <row r="1602">
          <cell r="I1602">
            <v>5000000</v>
          </cell>
        </row>
        <row r="1603">
          <cell r="I1603">
            <v>5000000</v>
          </cell>
        </row>
        <row r="1604">
          <cell r="I1604">
            <v>5000000</v>
          </cell>
        </row>
        <row r="1605">
          <cell r="I1605">
            <v>40000000</v>
          </cell>
        </row>
        <row r="1606">
          <cell r="I1606">
            <v>100000000</v>
          </cell>
        </row>
        <row r="1607">
          <cell r="I1607">
            <v>30000000</v>
          </cell>
        </row>
        <row r="1608">
          <cell r="I1608">
            <v>500000000</v>
          </cell>
        </row>
        <row r="1609">
          <cell r="I1609">
            <v>400000000</v>
          </cell>
        </row>
        <row r="1610">
          <cell r="I1610">
            <v>130000000</v>
          </cell>
        </row>
        <row r="1611">
          <cell r="I1611">
            <v>60000000</v>
          </cell>
        </row>
        <row r="1612">
          <cell r="I1612">
            <v>250000000</v>
          </cell>
        </row>
        <row r="1613">
          <cell r="I1613">
            <v>20000000</v>
          </cell>
        </row>
        <row r="1614">
          <cell r="I1614">
            <v>100000000</v>
          </cell>
        </row>
        <row r="1615">
          <cell r="I1615">
            <v>100000000</v>
          </cell>
        </row>
        <row r="1616">
          <cell r="I1616">
            <v>70000000</v>
          </cell>
        </row>
        <row r="1617">
          <cell r="I1617">
            <v>470000000</v>
          </cell>
        </row>
        <row r="1618">
          <cell r="I1618">
            <v>340000000</v>
          </cell>
        </row>
        <row r="1619">
          <cell r="I1619">
            <v>5000000</v>
          </cell>
        </row>
        <row r="1620">
          <cell r="I1620">
            <v>350000000</v>
          </cell>
        </row>
        <row r="1621">
          <cell r="I1621">
            <v>20000000</v>
          </cell>
        </row>
        <row r="1622">
          <cell r="I1622">
            <v>1500000000</v>
          </cell>
        </row>
        <row r="1623">
          <cell r="I1623">
            <v>20000000</v>
          </cell>
        </row>
        <row r="1624">
          <cell r="I1624">
            <v>700000000</v>
          </cell>
        </row>
        <row r="1625">
          <cell r="I1625">
            <v>495000000</v>
          </cell>
        </row>
        <row r="1626">
          <cell r="I1626">
            <v>30000000</v>
          </cell>
        </row>
        <row r="1627">
          <cell r="I1627">
            <v>40000000</v>
          </cell>
        </row>
        <row r="1628">
          <cell r="I1628">
            <v>500000000</v>
          </cell>
        </row>
        <row r="1629">
          <cell r="I1629">
            <v>150000000</v>
          </cell>
        </row>
        <row r="1630">
          <cell r="I1630">
            <v>50000000</v>
          </cell>
        </row>
        <row r="1631">
          <cell r="I1631">
            <v>800000000</v>
          </cell>
        </row>
        <row r="1632">
          <cell r="I1632">
            <v>65000000</v>
          </cell>
        </row>
        <row r="1633">
          <cell r="I1633">
            <v>1200000000</v>
          </cell>
        </row>
        <row r="1634">
          <cell r="I1634">
            <v>1858000</v>
          </cell>
        </row>
        <row r="1635">
          <cell r="I1635">
            <v>500000000</v>
          </cell>
        </row>
        <row r="1636">
          <cell r="I1636">
            <v>400000000</v>
          </cell>
        </row>
        <row r="1637">
          <cell r="I1637">
            <v>500000000</v>
          </cell>
        </row>
        <row r="1638">
          <cell r="I1638">
            <v>15000000</v>
          </cell>
        </row>
        <row r="1639">
          <cell r="I1639">
            <v>200000000</v>
          </cell>
        </row>
        <row r="1640">
          <cell r="I1640">
            <v>50000000</v>
          </cell>
        </row>
        <row r="1641">
          <cell r="I1641">
            <v>25000000</v>
          </cell>
        </row>
        <row r="1642">
          <cell r="I1642">
            <v>300000000</v>
          </cell>
        </row>
        <row r="1643">
          <cell r="I1643">
            <v>25000000</v>
          </cell>
        </row>
        <row r="1644">
          <cell r="I1644">
            <v>700000000</v>
          </cell>
        </row>
        <row r="1645">
          <cell r="I1645">
            <v>100000000</v>
          </cell>
        </row>
        <row r="1646">
          <cell r="I1646">
            <v>1750000000</v>
          </cell>
        </row>
        <row r="1647">
          <cell r="I1647">
            <v>75000000</v>
          </cell>
        </row>
        <row r="1648">
          <cell r="I1648">
            <v>75000000</v>
          </cell>
        </row>
        <row r="1649">
          <cell r="I1649">
            <v>200000000</v>
          </cell>
        </row>
        <row r="1650">
          <cell r="I1650">
            <v>40000000</v>
          </cell>
        </row>
        <row r="1651">
          <cell r="I1651">
            <v>25000000</v>
          </cell>
        </row>
        <row r="1652">
          <cell r="I1652">
            <v>20000000</v>
          </cell>
        </row>
        <row r="1653">
          <cell r="I1653">
            <v>10000000</v>
          </cell>
        </row>
        <row r="1654">
          <cell r="I1654">
            <v>110000000</v>
          </cell>
        </row>
        <row r="1655">
          <cell r="I1655">
            <v>385000000</v>
          </cell>
        </row>
        <row r="1656">
          <cell r="I1656">
            <v>50000000</v>
          </cell>
        </row>
        <row r="1657">
          <cell r="I1657">
            <v>40000000</v>
          </cell>
        </row>
        <row r="1658">
          <cell r="I1658">
            <v>700000000</v>
          </cell>
        </row>
        <row r="1659">
          <cell r="I1659">
            <v>60000000</v>
          </cell>
        </row>
        <row r="1660">
          <cell r="I1660">
            <v>55000000</v>
          </cell>
        </row>
        <row r="1661">
          <cell r="I1661">
            <v>500000000</v>
          </cell>
        </row>
        <row r="1662">
          <cell r="I1662">
            <v>15000000</v>
          </cell>
        </row>
        <row r="1663">
          <cell r="I1663">
            <v>100000000</v>
          </cell>
        </row>
        <row r="1664">
          <cell r="I1664">
            <v>200000000</v>
          </cell>
        </row>
        <row r="1665">
          <cell r="I1665">
            <v>250000000</v>
          </cell>
        </row>
        <row r="1666">
          <cell r="I1666">
            <v>50000000</v>
          </cell>
        </row>
        <row r="1667">
          <cell r="I1667">
            <v>35000000</v>
          </cell>
        </row>
        <row r="1668">
          <cell r="I1668">
            <v>160000000</v>
          </cell>
        </row>
        <row r="1669">
          <cell r="I1669">
            <v>175000000</v>
          </cell>
        </row>
        <row r="1670">
          <cell r="I1670">
            <v>20000000</v>
          </cell>
        </row>
        <row r="1671">
          <cell r="I1671">
            <v>20000000</v>
          </cell>
        </row>
        <row r="1672">
          <cell r="I1672">
            <v>55000000</v>
          </cell>
        </row>
        <row r="1673">
          <cell r="I1673">
            <v>55000000</v>
          </cell>
        </row>
        <row r="1674">
          <cell r="I1674">
            <v>30000000</v>
          </cell>
        </row>
        <row r="1675">
          <cell r="I1675">
            <v>100000000</v>
          </cell>
        </row>
        <row r="1676">
          <cell r="I1676">
            <v>15000000</v>
          </cell>
        </row>
        <row r="1677">
          <cell r="I1677">
            <v>30000000</v>
          </cell>
        </row>
        <row r="1678">
          <cell r="I1678">
            <v>190000000</v>
          </cell>
        </row>
        <row r="1679">
          <cell r="I1679">
            <v>350000000</v>
          </cell>
        </row>
        <row r="1680">
          <cell r="I1680">
            <v>25000000</v>
          </cell>
        </row>
        <row r="1681">
          <cell r="I1681">
            <v>20000000</v>
          </cell>
        </row>
        <row r="1682">
          <cell r="I1682">
            <v>30000000</v>
          </cell>
        </row>
        <row r="1683">
          <cell r="I1683">
            <v>700000000</v>
          </cell>
        </row>
        <row r="1684">
          <cell r="I1684">
            <v>300000000</v>
          </cell>
        </row>
        <row r="1685">
          <cell r="I1685">
            <v>60000000</v>
          </cell>
        </row>
        <row r="1686">
          <cell r="I1686">
            <v>600000000</v>
          </cell>
        </row>
        <row r="1687">
          <cell r="I1687">
            <v>30000000</v>
          </cell>
        </row>
        <row r="1688">
          <cell r="I1688">
            <v>24000000</v>
          </cell>
        </row>
        <row r="1689">
          <cell r="I1689">
            <v>4500000</v>
          </cell>
        </row>
        <row r="1690">
          <cell r="I1690">
            <v>100000000</v>
          </cell>
        </row>
        <row r="1691">
          <cell r="I1691">
            <v>600000000</v>
          </cell>
        </row>
        <row r="1692">
          <cell r="I1692">
            <v>19000000</v>
          </cell>
        </row>
        <row r="1693">
          <cell r="I1693">
            <v>1000000000</v>
          </cell>
        </row>
        <row r="1694">
          <cell r="I1694">
            <v>55000000</v>
          </cell>
        </row>
        <row r="1695">
          <cell r="I1695">
            <v>90000000</v>
          </cell>
        </row>
        <row r="1696">
          <cell r="I1696">
            <v>105000000</v>
          </cell>
        </row>
        <row r="1697">
          <cell r="I1697">
            <v>40000000</v>
          </cell>
        </row>
        <row r="1698">
          <cell r="I1698">
            <v>10000000</v>
          </cell>
        </row>
        <row r="1699">
          <cell r="I1699">
            <v>325000000</v>
          </cell>
        </row>
        <row r="1700">
          <cell r="I1700">
            <v>300000000</v>
          </cell>
        </row>
        <row r="1701">
          <cell r="I1701">
            <v>500000000</v>
          </cell>
        </row>
        <row r="1702">
          <cell r="I1702">
            <v>30000000</v>
          </cell>
        </row>
        <row r="1703">
          <cell r="I1703">
            <v>20000000</v>
          </cell>
        </row>
        <row r="1704">
          <cell r="I1704">
            <v>10000000</v>
          </cell>
        </row>
        <row r="1705">
          <cell r="I1705">
            <v>20000000</v>
          </cell>
        </row>
        <row r="1706">
          <cell r="I1706">
            <v>95000000</v>
          </cell>
        </row>
        <row r="1707">
          <cell r="I1707">
            <v>20000000</v>
          </cell>
        </row>
        <row r="1708">
          <cell r="I1708">
            <v>65000000</v>
          </cell>
        </row>
        <row r="1709">
          <cell r="I1709">
            <v>200000000</v>
          </cell>
        </row>
        <row r="1710">
          <cell r="I1710">
            <v>35000000</v>
          </cell>
        </row>
        <row r="1711">
          <cell r="I1711">
            <v>26000000</v>
          </cell>
        </row>
        <row r="1712">
          <cell r="I1712">
            <v>2634000</v>
          </cell>
        </row>
        <row r="1713">
          <cell r="I1713">
            <v>25000000</v>
          </cell>
        </row>
        <row r="1714">
          <cell r="I1714">
            <v>300000000</v>
          </cell>
        </row>
        <row r="1715">
          <cell r="I1715">
            <v>37500000</v>
          </cell>
        </row>
        <row r="1716">
          <cell r="I1716">
            <v>30000000</v>
          </cell>
        </row>
        <row r="1717">
          <cell r="I1717">
            <v>21000000</v>
          </cell>
        </row>
        <row r="1718">
          <cell r="I1718">
            <v>230000000</v>
          </cell>
        </row>
        <row r="1719">
          <cell r="I1719">
            <v>60000000</v>
          </cell>
        </row>
        <row r="1720">
          <cell r="I1720">
            <v>200000000</v>
          </cell>
        </row>
        <row r="1721">
          <cell r="I1721">
            <v>300000000</v>
          </cell>
        </row>
        <row r="1722">
          <cell r="I1722">
            <v>100000000</v>
          </cell>
        </row>
        <row r="1723">
          <cell r="I1723">
            <v>20000000</v>
          </cell>
        </row>
        <row r="1724">
          <cell r="I1724">
            <v>3034000</v>
          </cell>
        </row>
        <row r="1725">
          <cell r="I1725">
            <v>6000000</v>
          </cell>
        </row>
        <row r="1726">
          <cell r="I1726">
            <v>50000000</v>
          </cell>
        </row>
        <row r="1727">
          <cell r="I1727">
            <v>115000000</v>
          </cell>
        </row>
        <row r="1728">
          <cell r="I1728">
            <v>100000000</v>
          </cell>
        </row>
        <row r="1729">
          <cell r="I1729">
            <v>110000000</v>
          </cell>
        </row>
        <row r="1730">
          <cell r="I1730">
            <v>24400000</v>
          </cell>
        </row>
        <row r="1731">
          <cell r="I1731">
            <v>20600000</v>
          </cell>
        </row>
        <row r="1732">
          <cell r="I1732">
            <v>60000000</v>
          </cell>
        </row>
        <row r="1733">
          <cell r="I1733">
            <v>200000000</v>
          </cell>
        </row>
        <row r="1734">
          <cell r="I1734">
            <v>1300000000</v>
          </cell>
        </row>
        <row r="1735">
          <cell r="I1735">
            <v>90000000</v>
          </cell>
        </row>
        <row r="1736">
          <cell r="I1736">
            <v>90000000</v>
          </cell>
        </row>
        <row r="1737">
          <cell r="I1737">
            <v>35000000</v>
          </cell>
        </row>
        <row r="1738">
          <cell r="I1738">
            <v>65000000</v>
          </cell>
        </row>
        <row r="1739">
          <cell r="I1739">
            <v>100000000</v>
          </cell>
        </row>
        <row r="1740">
          <cell r="I1740">
            <v>1000000000</v>
          </cell>
        </row>
        <row r="1741">
          <cell r="I1741">
            <v>223000000</v>
          </cell>
        </row>
        <row r="1742">
          <cell r="I1742">
            <v>10000000</v>
          </cell>
        </row>
        <row r="1743">
          <cell r="I1743">
            <v>50000000</v>
          </cell>
        </row>
        <row r="1744">
          <cell r="I1744">
            <v>50000000</v>
          </cell>
        </row>
        <row r="1745">
          <cell r="I1745">
            <v>30000000</v>
          </cell>
        </row>
        <row r="1746">
          <cell r="I1746">
            <v>840000000</v>
          </cell>
        </row>
        <row r="1747">
          <cell r="I1747">
            <v>65000000</v>
          </cell>
        </row>
        <row r="1748">
          <cell r="I1748">
            <v>17400000</v>
          </cell>
        </row>
        <row r="1749">
          <cell r="I1749">
            <v>8600000</v>
          </cell>
        </row>
        <row r="1750">
          <cell r="I1750">
            <v>45000000</v>
          </cell>
        </row>
        <row r="1751">
          <cell r="I1751">
            <v>30000000</v>
          </cell>
        </row>
        <row r="1752">
          <cell r="I1752">
            <v>50000000</v>
          </cell>
        </row>
        <row r="1753">
          <cell r="I1753">
            <v>40000000</v>
          </cell>
        </row>
        <row r="1754">
          <cell r="I1754">
            <v>160000000</v>
          </cell>
        </row>
        <row r="1755">
          <cell r="I1755">
            <v>1000000000</v>
          </cell>
        </row>
        <row r="1756">
          <cell r="I1756">
            <v>45000000</v>
          </cell>
        </row>
        <row r="1757">
          <cell r="I1757">
            <v>100000000</v>
          </cell>
        </row>
        <row r="1758">
          <cell r="I1758">
            <v>60000000</v>
          </cell>
        </row>
        <row r="1759">
          <cell r="I1759">
            <v>20000000</v>
          </cell>
        </row>
        <row r="1760">
          <cell r="I1760">
            <v>105000000</v>
          </cell>
        </row>
        <row r="1761">
          <cell r="I1761">
            <v>100000000</v>
          </cell>
        </row>
        <row r="1762">
          <cell r="I1762">
            <v>470000000</v>
          </cell>
        </row>
        <row r="1763">
          <cell r="I1763">
            <v>1100000000</v>
          </cell>
        </row>
        <row r="1764">
          <cell r="I1764">
            <v>360000000</v>
          </cell>
        </row>
        <row r="1765">
          <cell r="I1765">
            <v>700000000</v>
          </cell>
        </row>
        <row r="1766">
          <cell r="I1766">
            <v>1300000000</v>
          </cell>
        </row>
        <row r="1767">
          <cell r="I1767">
            <v>5000000</v>
          </cell>
        </row>
        <row r="1768">
          <cell r="I1768">
            <v>400000000</v>
          </cell>
        </row>
        <row r="1769">
          <cell r="I1769">
            <v>1000000</v>
          </cell>
        </row>
        <row r="1770">
          <cell r="I1770">
            <v>25000000</v>
          </cell>
        </row>
        <row r="1771">
          <cell r="I1771">
            <v>20000000</v>
          </cell>
        </row>
        <row r="1772">
          <cell r="I1772">
            <v>850000000</v>
          </cell>
        </row>
        <row r="1773">
          <cell r="I1773">
            <v>70000000</v>
          </cell>
        </row>
        <row r="1774">
          <cell r="I1774">
            <v>1858000</v>
          </cell>
        </row>
        <row r="1775">
          <cell r="I1775">
            <v>860000000</v>
          </cell>
        </row>
        <row r="1776">
          <cell r="I1776">
            <v>495000000</v>
          </cell>
        </row>
        <row r="1777">
          <cell r="I1777">
            <v>22000000</v>
          </cell>
        </row>
        <row r="1778">
          <cell r="I1778">
            <v>45000000</v>
          </cell>
        </row>
        <row r="1779">
          <cell r="I1779">
            <v>20000000</v>
          </cell>
        </row>
        <row r="1780">
          <cell r="I1780">
            <v>37500000</v>
          </cell>
        </row>
        <row r="1781">
          <cell r="I1781">
            <v>30000000</v>
          </cell>
        </row>
        <row r="1782">
          <cell r="I1782">
            <v>25000000</v>
          </cell>
        </row>
        <row r="1783">
          <cell r="I1783">
            <v>70000000</v>
          </cell>
        </row>
        <row r="1784">
          <cell r="I1784">
            <v>70000000</v>
          </cell>
        </row>
        <row r="1785">
          <cell r="I1785">
            <v>40000000</v>
          </cell>
        </row>
        <row r="1786">
          <cell r="I1786">
            <v>50000000</v>
          </cell>
        </row>
        <row r="1787">
          <cell r="I1787">
            <v>115000000</v>
          </cell>
        </row>
        <row r="1788">
          <cell r="I1788">
            <v>350000000</v>
          </cell>
        </row>
        <row r="1789">
          <cell r="I1789">
            <v>240000000</v>
          </cell>
        </row>
        <row r="1790">
          <cell r="I1790">
            <v>60000000</v>
          </cell>
        </row>
        <row r="1791">
          <cell r="I1791">
            <v>55000000</v>
          </cell>
        </row>
        <row r="1792">
          <cell r="I1792">
            <v>15000000</v>
          </cell>
        </row>
        <row r="1793">
          <cell r="I1793">
            <v>100000000</v>
          </cell>
        </row>
        <row r="1794">
          <cell r="I1794">
            <v>200000000</v>
          </cell>
        </row>
        <row r="1795">
          <cell r="I1795">
            <v>300000000</v>
          </cell>
        </row>
        <row r="1796">
          <cell r="I1796">
            <v>35000000</v>
          </cell>
        </row>
        <row r="1797">
          <cell r="I1797">
            <v>240000000</v>
          </cell>
        </row>
        <row r="1798">
          <cell r="I1798">
            <v>165000000</v>
          </cell>
        </row>
        <row r="1799">
          <cell r="I1799">
            <v>231000000</v>
          </cell>
        </row>
        <row r="1800">
          <cell r="I1800">
            <v>20000000</v>
          </cell>
        </row>
        <row r="1801">
          <cell r="I1801">
            <v>200000000</v>
          </cell>
        </row>
        <row r="1802">
          <cell r="I1802">
            <v>15000000</v>
          </cell>
        </row>
        <row r="1803">
          <cell r="I1803">
            <v>400000000</v>
          </cell>
        </row>
        <row r="1804">
          <cell r="I1804">
            <v>140000000</v>
          </cell>
        </row>
        <row r="1805">
          <cell r="I1805">
            <v>455000000</v>
          </cell>
        </row>
        <row r="1806">
          <cell r="I1806">
            <v>250000000</v>
          </cell>
        </row>
        <row r="1807">
          <cell r="I1807">
            <v>450000000</v>
          </cell>
        </row>
        <row r="1808">
          <cell r="I1808">
            <v>30000000</v>
          </cell>
        </row>
        <row r="1809">
          <cell r="I1809">
            <v>65000000</v>
          </cell>
        </row>
        <row r="1810">
          <cell r="I1810">
            <v>100000000</v>
          </cell>
        </row>
        <row r="1811">
          <cell r="I1811">
            <v>60000000</v>
          </cell>
        </row>
        <row r="1812">
          <cell r="I1812">
            <v>25000000</v>
          </cell>
        </row>
        <row r="1813">
          <cell r="I1813">
            <v>1000000000</v>
          </cell>
        </row>
        <row r="1814">
          <cell r="I1814">
            <v>110000000</v>
          </cell>
        </row>
        <row r="1815">
          <cell r="I1815">
            <v>50000000</v>
          </cell>
        </row>
        <row r="1816">
          <cell r="I1816">
            <v>40000000</v>
          </cell>
        </row>
        <row r="1817">
          <cell r="I1817">
            <v>12500000</v>
          </cell>
        </row>
        <row r="1818">
          <cell r="I1818">
            <v>110000000</v>
          </cell>
        </row>
        <row r="1819">
          <cell r="I1819">
            <v>750000000</v>
          </cell>
        </row>
        <row r="1820">
          <cell r="I1820">
            <v>20000000</v>
          </cell>
        </row>
        <row r="1821">
          <cell r="I1821">
            <v>7000000</v>
          </cell>
        </row>
        <row r="1822">
          <cell r="I1822">
            <v>24000000</v>
          </cell>
        </row>
        <row r="1823">
          <cell r="I1823">
            <v>92000000</v>
          </cell>
        </row>
        <row r="1824">
          <cell r="I1824">
            <v>34000000</v>
          </cell>
        </row>
        <row r="1825">
          <cell r="I1825">
            <v>62000000</v>
          </cell>
        </row>
        <row r="1826">
          <cell r="I1826">
            <v>1000000</v>
          </cell>
        </row>
        <row r="1827">
          <cell r="I1827">
            <v>1500000000</v>
          </cell>
        </row>
        <row r="1828">
          <cell r="I1828">
            <v>25000000</v>
          </cell>
        </row>
        <row r="1829">
          <cell r="I1829">
            <v>500000000</v>
          </cell>
        </row>
        <row r="1830">
          <cell r="I1830">
            <v>140000000</v>
          </cell>
        </row>
        <row r="1831">
          <cell r="I1831">
            <v>300000000</v>
          </cell>
        </row>
        <row r="1832">
          <cell r="I1832">
            <v>35000000</v>
          </cell>
        </row>
        <row r="1833">
          <cell r="I1833">
            <v>20000000</v>
          </cell>
        </row>
        <row r="1834">
          <cell r="I1834">
            <v>75000000</v>
          </cell>
        </row>
        <row r="1835">
          <cell r="I1835">
            <v>15000000</v>
          </cell>
        </row>
        <row r="1836">
          <cell r="I1836">
            <v>25000000</v>
          </cell>
        </row>
        <row r="1837">
          <cell r="I1837">
            <v>37500000</v>
          </cell>
        </row>
        <row r="1838">
          <cell r="I1838">
            <v>30000000</v>
          </cell>
        </row>
        <row r="1839">
          <cell r="I1839">
            <v>500000000</v>
          </cell>
        </row>
        <row r="1840">
          <cell r="I1840">
            <v>20000000</v>
          </cell>
        </row>
        <row r="1841">
          <cell r="I1841">
            <v>232000000</v>
          </cell>
        </row>
        <row r="1842">
          <cell r="I1842">
            <v>50000000</v>
          </cell>
        </row>
        <row r="1843">
          <cell r="I1843">
            <v>500000000</v>
          </cell>
        </row>
        <row r="1844">
          <cell r="I1844">
            <v>115000000</v>
          </cell>
        </row>
        <row r="1845">
          <cell r="I1845">
            <v>150000000</v>
          </cell>
        </row>
        <row r="1846">
          <cell r="I1846">
            <v>30000000</v>
          </cell>
        </row>
        <row r="1847">
          <cell r="I1847">
            <v>15000000</v>
          </cell>
        </row>
        <row r="1848">
          <cell r="I1848">
            <v>60000000</v>
          </cell>
        </row>
        <row r="1849">
          <cell r="I1849">
            <v>300000000</v>
          </cell>
        </row>
        <row r="1850">
          <cell r="I1850">
            <v>245000000</v>
          </cell>
        </row>
        <row r="1851">
          <cell r="I1851">
            <v>610000000</v>
          </cell>
        </row>
        <row r="1852">
          <cell r="I1852">
            <v>35000000</v>
          </cell>
        </row>
        <row r="1853">
          <cell r="I1853">
            <v>65000000</v>
          </cell>
        </row>
        <row r="1854">
          <cell r="I1854">
            <v>130000000</v>
          </cell>
        </row>
        <row r="1855">
          <cell r="I1855">
            <v>400000000</v>
          </cell>
        </row>
        <row r="1856">
          <cell r="I1856">
            <v>40000000</v>
          </cell>
        </row>
        <row r="1857">
          <cell r="I1857">
            <v>50000000</v>
          </cell>
        </row>
        <row r="1858">
          <cell r="I1858">
            <v>15000000</v>
          </cell>
        </row>
        <row r="1859">
          <cell r="I1859">
            <v>250000000</v>
          </cell>
        </row>
        <row r="1860">
          <cell r="I1860">
            <v>50000000</v>
          </cell>
        </row>
        <row r="1861">
          <cell r="I1861">
            <v>35480000</v>
          </cell>
        </row>
        <row r="1862">
          <cell r="I1862">
            <v>300000000</v>
          </cell>
        </row>
        <row r="1863">
          <cell r="I1863">
            <v>35000000</v>
          </cell>
        </row>
        <row r="1864">
          <cell r="I1864">
            <v>31000000</v>
          </cell>
        </row>
        <row r="1865">
          <cell r="I1865">
            <v>800000000</v>
          </cell>
        </row>
        <row r="1866">
          <cell r="I1866">
            <v>100000000</v>
          </cell>
        </row>
        <row r="1867">
          <cell r="I1867">
            <v>16600000</v>
          </cell>
        </row>
        <row r="1868">
          <cell r="I1868">
            <v>8400000</v>
          </cell>
        </row>
        <row r="1869">
          <cell r="I1869">
            <v>40000000</v>
          </cell>
        </row>
        <row r="1870">
          <cell r="I1870">
            <v>50000000</v>
          </cell>
        </row>
        <row r="1871">
          <cell r="I1871">
            <v>60000000</v>
          </cell>
        </row>
        <row r="1872">
          <cell r="I1872">
            <v>160000000</v>
          </cell>
        </row>
        <row r="1873">
          <cell r="I1873">
            <v>43000000</v>
          </cell>
        </row>
        <row r="1874">
          <cell r="I1874">
            <v>570000000</v>
          </cell>
        </row>
        <row r="1875">
          <cell r="I1875">
            <v>100000000</v>
          </cell>
        </row>
        <row r="1876">
          <cell r="I1876">
            <v>40000000</v>
          </cell>
        </row>
        <row r="1877">
          <cell r="I1877">
            <v>1000000000</v>
          </cell>
        </row>
        <row r="1878">
          <cell r="I1878">
            <v>20000000</v>
          </cell>
        </row>
        <row r="1879">
          <cell r="I1879">
            <v>60000000</v>
          </cell>
        </row>
        <row r="1880">
          <cell r="I1880">
            <v>1000000000</v>
          </cell>
        </row>
        <row r="1881">
          <cell r="I1881">
            <v>110000000</v>
          </cell>
        </row>
        <row r="1882">
          <cell r="I1882">
            <v>1200000000</v>
          </cell>
        </row>
        <row r="1883">
          <cell r="I1883">
            <v>100000000</v>
          </cell>
        </row>
        <row r="1884">
          <cell r="I1884">
            <v>480000000</v>
          </cell>
        </row>
        <row r="1885">
          <cell r="I1885">
            <v>360000000</v>
          </cell>
        </row>
        <row r="1886">
          <cell r="I1886">
            <v>35000000</v>
          </cell>
        </row>
        <row r="1887">
          <cell r="I1887">
            <v>500000000</v>
          </cell>
        </row>
        <row r="1888">
          <cell r="I1888">
            <v>25000000</v>
          </cell>
        </row>
        <row r="1889">
          <cell r="I1889">
            <v>20000000</v>
          </cell>
        </row>
        <row r="1890">
          <cell r="I1890">
            <v>170000000</v>
          </cell>
        </row>
        <row r="1891">
          <cell r="I1891">
            <v>150000000</v>
          </cell>
        </row>
        <row r="1892">
          <cell r="I1892">
            <v>75000000</v>
          </cell>
        </row>
        <row r="1893">
          <cell r="I1893">
            <v>700000000</v>
          </cell>
        </row>
        <row r="1894">
          <cell r="I1894">
            <v>1852000</v>
          </cell>
        </row>
        <row r="1895">
          <cell r="I1895">
            <v>75000000</v>
          </cell>
        </row>
        <row r="1896">
          <cell r="I1896">
            <v>25000000</v>
          </cell>
        </row>
        <row r="1897">
          <cell r="I1897">
            <v>200000000</v>
          </cell>
        </row>
        <row r="1898">
          <cell r="I1898">
            <v>37500000</v>
          </cell>
        </row>
        <row r="1899">
          <cell r="I1899">
            <v>30000000</v>
          </cell>
        </row>
        <row r="1900">
          <cell r="I1900">
            <v>20000000</v>
          </cell>
        </row>
        <row r="1901">
          <cell r="I1901">
            <v>600000000</v>
          </cell>
        </row>
        <row r="1902">
          <cell r="I1902">
            <v>145000000</v>
          </cell>
        </row>
        <row r="1903">
          <cell r="I1903">
            <v>70000000</v>
          </cell>
        </row>
        <row r="1904">
          <cell r="I1904">
            <v>70000000</v>
          </cell>
        </row>
        <row r="1905">
          <cell r="I1905">
            <v>40000000</v>
          </cell>
        </row>
        <row r="1906">
          <cell r="I1906">
            <v>50000000</v>
          </cell>
        </row>
        <row r="1907">
          <cell r="I1907">
            <v>350000000</v>
          </cell>
        </row>
        <row r="1908">
          <cell r="I1908">
            <v>120000000</v>
          </cell>
        </row>
        <row r="1909">
          <cell r="I1909">
            <v>500000000</v>
          </cell>
        </row>
        <row r="1910">
          <cell r="I1910">
            <v>60000000</v>
          </cell>
        </row>
        <row r="1911">
          <cell r="I1911">
            <v>100000000</v>
          </cell>
        </row>
        <row r="1912">
          <cell r="I1912">
            <v>220000000</v>
          </cell>
        </row>
        <row r="1913">
          <cell r="I1913">
            <v>45000000</v>
          </cell>
        </row>
        <row r="1914">
          <cell r="I1914">
            <v>250000000</v>
          </cell>
        </row>
        <row r="1915">
          <cell r="I1915">
            <v>155000000</v>
          </cell>
        </row>
        <row r="1916">
          <cell r="I1916">
            <v>30000000</v>
          </cell>
        </row>
        <row r="1917">
          <cell r="I1917">
            <v>15000000</v>
          </cell>
        </row>
        <row r="1918">
          <cell r="I1918">
            <v>90000000</v>
          </cell>
        </row>
        <row r="1919">
          <cell r="I1919">
            <v>30000000</v>
          </cell>
        </row>
        <row r="1920">
          <cell r="I1920">
            <v>50000000</v>
          </cell>
        </row>
        <row r="1921">
          <cell r="I1921">
            <v>51000000</v>
          </cell>
        </row>
        <row r="1922">
          <cell r="I1922">
            <v>110000000</v>
          </cell>
        </row>
        <row r="1923">
          <cell r="I1923">
            <v>10000000</v>
          </cell>
        </row>
        <row r="1924">
          <cell r="I1924">
            <v>10000000</v>
          </cell>
        </row>
        <row r="1925">
          <cell r="I1925">
            <v>1000000000</v>
          </cell>
        </row>
        <row r="1926">
          <cell r="I1926">
            <v>12500000</v>
          </cell>
        </row>
        <row r="1927">
          <cell r="I1927">
            <v>59500000</v>
          </cell>
        </row>
        <row r="1928">
          <cell r="I1928">
            <v>12500000</v>
          </cell>
        </row>
        <row r="1929">
          <cell r="I1929">
            <v>1300000000</v>
          </cell>
        </row>
        <row r="1930">
          <cell r="I1930">
            <v>125000000</v>
          </cell>
        </row>
        <row r="1931">
          <cell r="I1931">
            <v>40000000</v>
          </cell>
        </row>
        <row r="1932">
          <cell r="I1932">
            <v>50000000</v>
          </cell>
        </row>
        <row r="1933">
          <cell r="I1933">
            <v>115000000</v>
          </cell>
        </row>
        <row r="1934">
          <cell r="I1934">
            <v>50000000</v>
          </cell>
        </row>
        <row r="1935">
          <cell r="I1935">
            <v>500000000</v>
          </cell>
        </row>
        <row r="1936">
          <cell r="I1936">
            <v>275000000</v>
          </cell>
        </row>
        <row r="1937">
          <cell r="I1937">
            <v>240000000</v>
          </cell>
        </row>
        <row r="1938">
          <cell r="I1938">
            <v>740000000</v>
          </cell>
        </row>
        <row r="1939">
          <cell r="I1939">
            <v>155000000</v>
          </cell>
        </row>
        <row r="1940">
          <cell r="I1940">
            <v>300000000</v>
          </cell>
        </row>
        <row r="1941">
          <cell r="I1941">
            <v>480000000</v>
          </cell>
        </row>
        <row r="1942">
          <cell r="I1942">
            <v>15000000</v>
          </cell>
        </row>
        <row r="1943">
          <cell r="I1943">
            <v>1100000000</v>
          </cell>
        </row>
        <row r="1944">
          <cell r="I1944">
            <v>50000000</v>
          </cell>
        </row>
        <row r="1945">
          <cell r="I1945">
            <v>37500000</v>
          </cell>
        </row>
        <row r="1946">
          <cell r="I1946">
            <v>30000000</v>
          </cell>
        </row>
        <row r="1947">
          <cell r="I1947">
            <v>195000000</v>
          </cell>
        </row>
        <row r="1948">
          <cell r="I1948">
            <v>300000000</v>
          </cell>
        </row>
        <row r="1949">
          <cell r="I1949">
            <v>450000000</v>
          </cell>
        </row>
        <row r="1950">
          <cell r="I1950">
            <v>5000000</v>
          </cell>
        </row>
        <row r="1951">
          <cell r="I1951">
            <v>20000000</v>
          </cell>
        </row>
        <row r="1952">
          <cell r="I1952">
            <v>200000000</v>
          </cell>
        </row>
        <row r="1953">
          <cell r="I1953">
            <v>250000000</v>
          </cell>
        </row>
        <row r="1954">
          <cell r="I1954">
            <v>70000000</v>
          </cell>
        </row>
        <row r="1955">
          <cell r="I1955">
            <v>120000000</v>
          </cell>
        </row>
        <row r="1956">
          <cell r="I1956">
            <v>2500000000</v>
          </cell>
        </row>
        <row r="1957">
          <cell r="I1957">
            <v>60000000</v>
          </cell>
        </row>
        <row r="1958">
          <cell r="I1958">
            <v>15000000</v>
          </cell>
        </row>
        <row r="1959">
          <cell r="I1959">
            <v>30000000</v>
          </cell>
        </row>
        <row r="1960">
          <cell r="I1960">
            <v>60000000</v>
          </cell>
        </row>
        <row r="1961">
          <cell r="I1961">
            <v>500000000</v>
          </cell>
        </row>
        <row r="1962">
          <cell r="I1962">
            <v>40000000</v>
          </cell>
        </row>
        <row r="1963">
          <cell r="I1963">
            <v>115000000</v>
          </cell>
        </row>
        <row r="1964">
          <cell r="I1964">
            <v>1500000000</v>
          </cell>
        </row>
        <row r="1965">
          <cell r="I1965">
            <v>60000000</v>
          </cell>
        </row>
        <row r="1966">
          <cell r="I1966">
            <v>15000000</v>
          </cell>
        </row>
        <row r="1967">
          <cell r="I1967">
            <v>50000000</v>
          </cell>
        </row>
        <row r="1968">
          <cell r="I1968">
            <v>51000000</v>
          </cell>
        </row>
        <row r="1969">
          <cell r="I1969">
            <v>30000000</v>
          </cell>
        </row>
        <row r="1970">
          <cell r="I1970">
            <v>75000000</v>
          </cell>
        </row>
        <row r="1971">
          <cell r="I1971">
            <v>44000000</v>
          </cell>
        </row>
        <row r="1972">
          <cell r="I1972">
            <v>55000000</v>
          </cell>
        </row>
        <row r="1973">
          <cell r="I1973">
            <v>100000000</v>
          </cell>
        </row>
        <row r="1974">
          <cell r="I1974">
            <v>35000000</v>
          </cell>
        </row>
        <row r="1975">
          <cell r="I1975">
            <v>900000000</v>
          </cell>
        </row>
        <row r="1976">
          <cell r="I1976">
            <v>145000000</v>
          </cell>
        </row>
        <row r="1977">
          <cell r="I1977">
            <v>20000000</v>
          </cell>
        </row>
        <row r="1978">
          <cell r="I1978">
            <v>65000000</v>
          </cell>
        </row>
        <row r="1979">
          <cell r="I1979">
            <v>115000000</v>
          </cell>
        </row>
        <row r="1980">
          <cell r="I1980">
            <v>500000000</v>
          </cell>
        </row>
        <row r="1981">
          <cell r="I1981">
            <v>70000000</v>
          </cell>
        </row>
        <row r="1982">
          <cell r="I1982">
            <v>470000000</v>
          </cell>
        </row>
        <row r="1983">
          <cell r="I1983">
            <v>360000000</v>
          </cell>
        </row>
        <row r="1984">
          <cell r="I1984">
            <v>90000000</v>
          </cell>
        </row>
        <row r="1985">
          <cell r="I1985">
            <v>450000000</v>
          </cell>
        </row>
        <row r="1986">
          <cell r="I1986">
            <v>25000000</v>
          </cell>
        </row>
        <row r="1987">
          <cell r="I1987">
            <v>25000000</v>
          </cell>
        </row>
        <row r="1988">
          <cell r="I1988">
            <v>40000000</v>
          </cell>
        </row>
        <row r="1989">
          <cell r="I1989">
            <v>25000000</v>
          </cell>
        </row>
        <row r="1990">
          <cell r="I1990">
            <v>500000000</v>
          </cell>
        </row>
        <row r="1991">
          <cell r="I1991">
            <v>1500000000</v>
          </cell>
        </row>
        <row r="1992">
          <cell r="I1992">
            <v>1000000000</v>
          </cell>
        </row>
        <row r="1993">
          <cell r="I1993">
            <v>150000000</v>
          </cell>
        </row>
        <row r="1994">
          <cell r="I1994">
            <v>165000000</v>
          </cell>
        </row>
        <row r="1995">
          <cell r="I1995">
            <v>434000000</v>
          </cell>
        </row>
        <row r="1996">
          <cell r="I1996">
            <v>150000000</v>
          </cell>
        </row>
        <row r="1997">
          <cell r="I1997">
            <v>130000000</v>
          </cell>
        </row>
        <row r="1998">
          <cell r="I1998">
            <v>75000000</v>
          </cell>
        </row>
        <row r="1999">
          <cell r="I1999">
            <v>25000000</v>
          </cell>
        </row>
        <row r="2000">
          <cell r="I2000">
            <v>37500000</v>
          </cell>
        </row>
        <row r="2001">
          <cell r="I2001">
            <v>500000000</v>
          </cell>
        </row>
        <row r="2002">
          <cell r="I2002">
            <v>30000000</v>
          </cell>
        </row>
        <row r="2003">
          <cell r="I2003">
            <v>200000000</v>
          </cell>
        </row>
        <row r="2004">
          <cell r="I2004">
            <v>70000000</v>
          </cell>
        </row>
        <row r="2005">
          <cell r="I2005">
            <v>70000000</v>
          </cell>
        </row>
        <row r="2006">
          <cell r="I2006">
            <v>44000000</v>
          </cell>
        </row>
        <row r="2007">
          <cell r="I2007">
            <v>50000000</v>
          </cell>
        </row>
        <row r="2008">
          <cell r="I2008">
            <v>125000000</v>
          </cell>
        </row>
        <row r="2009">
          <cell r="I2009">
            <v>200000000</v>
          </cell>
        </row>
        <row r="2010">
          <cell r="I2010">
            <v>300000000</v>
          </cell>
        </row>
        <row r="2011">
          <cell r="I2011">
            <v>600000000</v>
          </cell>
        </row>
        <row r="2012">
          <cell r="I2012">
            <v>300000000</v>
          </cell>
        </row>
        <row r="2013">
          <cell r="I2013">
            <v>60000000</v>
          </cell>
        </row>
        <row r="2014">
          <cell r="I2014">
            <v>750000000</v>
          </cell>
        </row>
        <row r="2015">
          <cell r="I2015">
            <v>100000000</v>
          </cell>
        </row>
        <row r="2016">
          <cell r="I2016">
            <v>380000000</v>
          </cell>
        </row>
        <row r="2017">
          <cell r="I2017">
            <v>130000000</v>
          </cell>
        </row>
        <row r="2018">
          <cell r="I2018">
            <v>220000000</v>
          </cell>
        </row>
        <row r="2019">
          <cell r="I2019">
            <v>45000000</v>
          </cell>
        </row>
        <row r="2020">
          <cell r="I2020">
            <v>35000000</v>
          </cell>
        </row>
        <row r="2021">
          <cell r="I2021">
            <v>250000000</v>
          </cell>
        </row>
        <row r="2022">
          <cell r="I2022">
            <v>170000000</v>
          </cell>
        </row>
        <row r="2023">
          <cell r="I2023">
            <v>10000000</v>
          </cell>
        </row>
        <row r="2024">
          <cell r="I2024">
            <v>50000000</v>
          </cell>
        </row>
        <row r="2025">
          <cell r="I2025">
            <v>90000000</v>
          </cell>
        </row>
        <row r="2026">
          <cell r="I2026">
            <v>66000000</v>
          </cell>
        </row>
        <row r="2027">
          <cell r="I2027">
            <v>30000000</v>
          </cell>
        </row>
        <row r="2028">
          <cell r="I2028">
            <v>300000000</v>
          </cell>
        </row>
        <row r="2029">
          <cell r="I2029">
            <v>110000000</v>
          </cell>
        </row>
        <row r="2030">
          <cell r="I2030">
            <v>1000000000</v>
          </cell>
        </row>
        <row r="2031">
          <cell r="I2031">
            <v>824500000</v>
          </cell>
        </row>
        <row r="2032">
          <cell r="I2032">
            <v>55500000</v>
          </cell>
        </row>
        <row r="2033">
          <cell r="I2033">
            <v>130000000</v>
          </cell>
        </row>
        <row r="2034">
          <cell r="I2034">
            <v>50000000</v>
          </cell>
        </row>
        <row r="2035">
          <cell r="I2035">
            <v>120000000</v>
          </cell>
        </row>
        <row r="2036">
          <cell r="I2036">
            <v>50000000</v>
          </cell>
        </row>
        <row r="2037">
          <cell r="I2037">
            <v>370000000</v>
          </cell>
        </row>
        <row r="2038">
          <cell r="I2038">
            <v>400000000</v>
          </cell>
        </row>
        <row r="2039">
          <cell r="I2039">
            <v>830000000</v>
          </cell>
        </row>
        <row r="2040">
          <cell r="I2040">
            <v>65000000</v>
          </cell>
        </row>
        <row r="2041">
          <cell r="I2041">
            <v>240000000</v>
          </cell>
        </row>
        <row r="2042">
          <cell r="I2042">
            <v>165000000</v>
          </cell>
        </row>
        <row r="2043">
          <cell r="I2043">
            <v>56000000</v>
          </cell>
        </row>
        <row r="2044">
          <cell r="I2044">
            <v>150000000</v>
          </cell>
        </row>
        <row r="2045">
          <cell r="I2045">
            <v>35226131.399999999</v>
          </cell>
        </row>
        <row r="2046">
          <cell r="I2046">
            <v>30000000</v>
          </cell>
        </row>
        <row r="2047">
          <cell r="I2047">
            <v>70000000</v>
          </cell>
        </row>
        <row r="2048">
          <cell r="I2048">
            <v>125000000</v>
          </cell>
        </row>
        <row r="2049">
          <cell r="I2049">
            <v>100000000</v>
          </cell>
        </row>
        <row r="2050">
          <cell r="I2050">
            <v>28500000</v>
          </cell>
        </row>
        <row r="2051">
          <cell r="I2051">
            <v>22500000</v>
          </cell>
        </row>
        <row r="2052">
          <cell r="I2052">
            <v>30000000</v>
          </cell>
        </row>
        <row r="2053">
          <cell r="I2053">
            <v>30000000</v>
          </cell>
        </row>
        <row r="2054">
          <cell r="I2054">
            <v>30000000</v>
          </cell>
        </row>
        <row r="2055">
          <cell r="I2055">
            <v>26500000</v>
          </cell>
        </row>
        <row r="2056">
          <cell r="I2056">
            <v>75000000</v>
          </cell>
        </row>
        <row r="2057">
          <cell r="I2057">
            <v>45000000</v>
          </cell>
        </row>
        <row r="2058">
          <cell r="I2058">
            <v>500000000</v>
          </cell>
        </row>
        <row r="2059">
          <cell r="I2059">
            <v>130000000</v>
          </cell>
        </row>
        <row r="2060">
          <cell r="I2060">
            <v>15000000</v>
          </cell>
        </row>
        <row r="2061">
          <cell r="I2061">
            <v>100000000</v>
          </cell>
        </row>
        <row r="2062">
          <cell r="I2062">
            <v>50000000</v>
          </cell>
        </row>
        <row r="2063">
          <cell r="I2063">
            <v>30000000</v>
          </cell>
        </row>
        <row r="2064">
          <cell r="I2064">
            <v>35000000</v>
          </cell>
        </row>
        <row r="2065">
          <cell r="I2065">
            <v>25000000</v>
          </cell>
        </row>
        <row r="2066">
          <cell r="I2066">
            <v>100000000</v>
          </cell>
        </row>
        <row r="2067">
          <cell r="I2067">
            <v>200000000</v>
          </cell>
        </row>
        <row r="2068">
          <cell r="I2068">
            <v>20000000</v>
          </cell>
        </row>
        <row r="2069">
          <cell r="I2069">
            <v>70000000</v>
          </cell>
        </row>
        <row r="2070">
          <cell r="I2070">
            <v>120000000</v>
          </cell>
        </row>
        <row r="2071">
          <cell r="I2071">
            <v>60000000</v>
          </cell>
        </row>
        <row r="2072">
          <cell r="I2072">
            <v>360000000</v>
          </cell>
        </row>
        <row r="2073">
          <cell r="I2073">
            <v>500000000</v>
          </cell>
        </row>
        <row r="2074">
          <cell r="I2074">
            <v>110000000</v>
          </cell>
        </row>
        <row r="2075">
          <cell r="I2075">
            <v>20000000</v>
          </cell>
        </row>
        <row r="2076">
          <cell r="I2076">
            <v>50000000</v>
          </cell>
        </row>
        <row r="2077">
          <cell r="I2077">
            <v>25000000</v>
          </cell>
        </row>
        <row r="2078">
          <cell r="I2078">
            <v>500000000</v>
          </cell>
        </row>
        <row r="2079">
          <cell r="I2079">
            <v>15000000</v>
          </cell>
        </row>
        <row r="2080">
          <cell r="I2080">
            <v>30000000</v>
          </cell>
        </row>
        <row r="2081">
          <cell r="I2081">
            <v>180000000</v>
          </cell>
        </row>
        <row r="2082">
          <cell r="I2082">
            <v>30000000</v>
          </cell>
        </row>
        <row r="2083">
          <cell r="I2083">
            <v>75000000</v>
          </cell>
        </row>
        <row r="2084">
          <cell r="I2084">
            <v>30000000</v>
          </cell>
        </row>
        <row r="2085">
          <cell r="I2085">
            <v>500000000</v>
          </cell>
        </row>
        <row r="2086">
          <cell r="I2086">
            <v>75000000</v>
          </cell>
        </row>
        <row r="2087">
          <cell r="I2087">
            <v>75000000</v>
          </cell>
        </row>
        <row r="2088">
          <cell r="I2088">
            <v>45000000</v>
          </cell>
        </row>
        <row r="2089">
          <cell r="I2089">
            <v>25000000</v>
          </cell>
        </row>
        <row r="2090">
          <cell r="I2090">
            <v>600000000</v>
          </cell>
        </row>
        <row r="2091">
          <cell r="I2091">
            <v>130000000</v>
          </cell>
        </row>
        <row r="2092">
          <cell r="I2092">
            <v>400000000</v>
          </cell>
        </row>
        <row r="2093">
          <cell r="I2093">
            <v>100000000</v>
          </cell>
        </row>
        <row r="2094">
          <cell r="I2094">
            <v>230000000</v>
          </cell>
        </row>
        <row r="2095">
          <cell r="I2095">
            <v>50000000</v>
          </cell>
        </row>
        <row r="2096">
          <cell r="I2096">
            <v>230000000</v>
          </cell>
        </row>
        <row r="2097">
          <cell r="I2097">
            <v>240000000</v>
          </cell>
        </row>
        <row r="2098">
          <cell r="I2098">
            <v>15000000</v>
          </cell>
        </row>
        <row r="2099">
          <cell r="I2099">
            <v>270000000</v>
          </cell>
        </row>
        <row r="2100">
          <cell r="I2100">
            <v>30000000</v>
          </cell>
        </row>
        <row r="2101">
          <cell r="I2101">
            <v>110000000</v>
          </cell>
        </row>
        <row r="2102">
          <cell r="I2102">
            <v>1000000000</v>
          </cell>
        </row>
        <row r="2103">
          <cell r="I2103">
            <v>130000000</v>
          </cell>
        </row>
        <row r="2104">
          <cell r="I2104">
            <v>607850424.46000004</v>
          </cell>
        </row>
        <row r="2105">
          <cell r="I2105">
            <v>75000000</v>
          </cell>
        </row>
        <row r="2106">
          <cell r="I2106">
            <v>120000000</v>
          </cell>
        </row>
        <row r="2107">
          <cell r="I2107">
            <v>50000000</v>
          </cell>
        </row>
        <row r="2108">
          <cell r="I2108">
            <v>74180000</v>
          </cell>
        </row>
        <row r="2109">
          <cell r="I2109">
            <v>15720000</v>
          </cell>
        </row>
        <row r="2110">
          <cell r="I2110">
            <v>28298000</v>
          </cell>
        </row>
        <row r="2111">
          <cell r="I2111">
            <v>15045500</v>
          </cell>
        </row>
        <row r="2112">
          <cell r="I2112">
            <v>17257500</v>
          </cell>
        </row>
        <row r="2113">
          <cell r="I2113">
            <v>241930000</v>
          </cell>
        </row>
        <row r="2114">
          <cell r="I2114">
            <v>185000000</v>
          </cell>
        </row>
        <row r="2115">
          <cell r="I2115">
            <v>1000000000</v>
          </cell>
        </row>
        <row r="2116">
          <cell r="I2116">
            <v>35000000</v>
          </cell>
        </row>
        <row r="2117">
          <cell r="I2117">
            <v>200000000</v>
          </cell>
        </row>
        <row r="2118">
          <cell r="I2118">
            <v>140000000</v>
          </cell>
        </row>
        <row r="2119">
          <cell r="I2119">
            <v>145000000</v>
          </cell>
        </row>
        <row r="2120">
          <cell r="I2120">
            <v>50000000</v>
          </cell>
        </row>
        <row r="2121">
          <cell r="I2121">
            <v>105000000</v>
          </cell>
        </row>
        <row r="2122">
          <cell r="I2122">
            <v>290000000</v>
          </cell>
        </row>
        <row r="2123">
          <cell r="I2123">
            <v>15000000</v>
          </cell>
        </row>
        <row r="2124">
          <cell r="I2124">
            <v>50000000</v>
          </cell>
        </row>
        <row r="2125">
          <cell r="I2125">
            <v>30000000</v>
          </cell>
        </row>
        <row r="2126">
          <cell r="I2126">
            <v>15000000</v>
          </cell>
        </row>
        <row r="2127">
          <cell r="I2127">
            <v>700000000</v>
          </cell>
        </row>
        <row r="2128">
          <cell r="I2128">
            <v>25000000</v>
          </cell>
        </row>
        <row r="2129">
          <cell r="I2129">
            <v>100000000</v>
          </cell>
        </row>
        <row r="2130">
          <cell r="I2130">
            <v>400000000</v>
          </cell>
        </row>
        <row r="2131">
          <cell r="I2131">
            <v>20000000</v>
          </cell>
        </row>
        <row r="2132">
          <cell r="I2132">
            <v>120000000</v>
          </cell>
        </row>
        <row r="2133">
          <cell r="I2133">
            <v>510000000</v>
          </cell>
        </row>
        <row r="2134">
          <cell r="I2134">
            <v>300000000</v>
          </cell>
        </row>
        <row r="2135">
          <cell r="I2135">
            <v>110000000</v>
          </cell>
        </row>
        <row r="2136">
          <cell r="I2136">
            <v>25000000</v>
          </cell>
        </row>
        <row r="2137">
          <cell r="I2137">
            <v>45000000</v>
          </cell>
        </row>
        <row r="2138">
          <cell r="I2138">
            <v>30000000</v>
          </cell>
        </row>
        <row r="2139">
          <cell r="I2139">
            <v>165000000</v>
          </cell>
        </row>
        <row r="2140">
          <cell r="I2140">
            <v>1500000000</v>
          </cell>
        </row>
        <row r="2141">
          <cell r="I2141">
            <v>30000000</v>
          </cell>
        </row>
        <row r="2142">
          <cell r="I2142">
            <v>75000000</v>
          </cell>
        </row>
        <row r="2143">
          <cell r="I2143">
            <v>35000000</v>
          </cell>
        </row>
        <row r="2144">
          <cell r="I2144">
            <v>50000000</v>
          </cell>
        </row>
        <row r="2145">
          <cell r="I2145">
            <v>145000000</v>
          </cell>
        </row>
        <row r="2146">
          <cell r="I2146">
            <v>100000000</v>
          </cell>
        </row>
        <row r="2147">
          <cell r="I2147">
            <v>300000000</v>
          </cell>
        </row>
        <row r="2148">
          <cell r="I2148">
            <v>230000000</v>
          </cell>
        </row>
        <row r="2149">
          <cell r="I2149">
            <v>50000000</v>
          </cell>
        </row>
        <row r="2150">
          <cell r="I2150">
            <v>210000000</v>
          </cell>
        </row>
        <row r="2151">
          <cell r="I2151">
            <v>365000000</v>
          </cell>
        </row>
        <row r="2152">
          <cell r="I2152">
            <v>15000000</v>
          </cell>
        </row>
        <row r="2153">
          <cell r="I2153">
            <v>370000000</v>
          </cell>
        </row>
        <row r="2154">
          <cell r="I2154">
            <v>30000000</v>
          </cell>
        </row>
        <row r="2155">
          <cell r="I2155">
            <v>110000000</v>
          </cell>
        </row>
        <row r="2156">
          <cell r="I2156">
            <v>2200000.77</v>
          </cell>
        </row>
        <row r="2157">
          <cell r="I2157">
            <v>2100002.6800000002</v>
          </cell>
        </row>
        <row r="2158">
          <cell r="I2158">
            <v>400002.26</v>
          </cell>
        </row>
        <row r="2159">
          <cell r="I2159">
            <v>700002.73</v>
          </cell>
        </row>
        <row r="2160">
          <cell r="I2160">
            <v>8900002.8699999992</v>
          </cell>
        </row>
        <row r="2161">
          <cell r="I2161">
            <v>13000000</v>
          </cell>
        </row>
        <row r="2162">
          <cell r="I2162">
            <v>12250000</v>
          </cell>
        </row>
        <row r="2163">
          <cell r="I2163">
            <v>10000000</v>
          </cell>
        </row>
        <row r="2164">
          <cell r="I2164">
            <v>11250000</v>
          </cell>
        </row>
        <row r="2165">
          <cell r="I2165">
            <v>1000000000</v>
          </cell>
        </row>
        <row r="2166">
          <cell r="I2166">
            <v>130000000</v>
          </cell>
        </row>
        <row r="2167">
          <cell r="I2167">
            <v>1500000000</v>
          </cell>
        </row>
        <row r="2168">
          <cell r="I2168">
            <v>75000000</v>
          </cell>
        </row>
        <row r="2169">
          <cell r="I2169">
            <v>130000000</v>
          </cell>
        </row>
        <row r="2170">
          <cell r="I2170">
            <v>50000000</v>
          </cell>
        </row>
        <row r="2171">
          <cell r="I2171">
            <v>500000000</v>
          </cell>
        </row>
        <row r="2172">
          <cell r="I2172">
            <v>165000000</v>
          </cell>
        </row>
        <row r="2173">
          <cell r="I2173">
            <v>1100000000</v>
          </cell>
        </row>
        <row r="2174">
          <cell r="I2174">
            <v>220000000</v>
          </cell>
        </row>
        <row r="2175">
          <cell r="I2175">
            <v>300000000</v>
          </cell>
        </row>
        <row r="2176">
          <cell r="I2176">
            <v>35000000</v>
          </cell>
        </row>
        <row r="2177">
          <cell r="I2177">
            <v>140000000</v>
          </cell>
        </row>
        <row r="2178">
          <cell r="I2178">
            <v>20000000</v>
          </cell>
        </row>
        <row r="2179">
          <cell r="I2179">
            <v>150000000</v>
          </cell>
        </row>
        <row r="2180">
          <cell r="I2180">
            <v>30000000</v>
          </cell>
        </row>
        <row r="2181">
          <cell r="I2181">
            <v>700000000</v>
          </cell>
        </row>
        <row r="2182">
          <cell r="I2182">
            <v>50000000</v>
          </cell>
        </row>
        <row r="2183">
          <cell r="I2183">
            <v>275000000</v>
          </cell>
        </row>
        <row r="2184">
          <cell r="I2184">
            <v>15000000</v>
          </cell>
        </row>
        <row r="2185">
          <cell r="I2185">
            <v>30000000</v>
          </cell>
        </row>
        <row r="2186">
          <cell r="I2186">
            <v>20000000</v>
          </cell>
        </row>
        <row r="2187">
          <cell r="I2187">
            <v>15000000</v>
          </cell>
        </row>
        <row r="2188">
          <cell r="I2188">
            <v>130000000</v>
          </cell>
        </row>
        <row r="2189">
          <cell r="I2189">
            <v>625000000</v>
          </cell>
        </row>
        <row r="2190">
          <cell r="I2190">
            <v>130000000</v>
          </cell>
        </row>
        <row r="2191">
          <cell r="I2191">
            <v>30000000</v>
          </cell>
        </row>
        <row r="2192">
          <cell r="I2192">
            <v>45000000</v>
          </cell>
        </row>
        <row r="2193">
          <cell r="I2193">
            <v>30000000</v>
          </cell>
        </row>
        <row r="2194">
          <cell r="I2194">
            <v>185000000</v>
          </cell>
        </row>
        <row r="2195">
          <cell r="I2195">
            <v>30000000</v>
          </cell>
        </row>
        <row r="2196">
          <cell r="I2196">
            <v>35000000</v>
          </cell>
        </row>
        <row r="2197">
          <cell r="I2197">
            <v>50000000</v>
          </cell>
        </row>
        <row r="2198">
          <cell r="I2198">
            <v>15000000</v>
          </cell>
        </row>
        <row r="2199">
          <cell r="I2199">
            <v>155000000</v>
          </cell>
        </row>
        <row r="2200">
          <cell r="I2200">
            <v>250000000</v>
          </cell>
        </row>
        <row r="2201">
          <cell r="I2201">
            <v>100000000</v>
          </cell>
        </row>
        <row r="2202">
          <cell r="I2202">
            <v>350000000</v>
          </cell>
        </row>
        <row r="2203">
          <cell r="I2203">
            <v>50000000</v>
          </cell>
        </row>
        <row r="2204">
          <cell r="I2204">
            <v>180000000</v>
          </cell>
        </row>
        <row r="2205">
          <cell r="I2205">
            <v>360000000</v>
          </cell>
        </row>
        <row r="2206">
          <cell r="I2206">
            <v>350000000</v>
          </cell>
        </row>
        <row r="2207">
          <cell r="I2207">
            <v>15000000</v>
          </cell>
        </row>
        <row r="2208">
          <cell r="I2208">
            <v>320000000</v>
          </cell>
        </row>
        <row r="2209">
          <cell r="I2209">
            <v>40000000</v>
          </cell>
        </row>
        <row r="2210">
          <cell r="I2210">
            <v>140534450</v>
          </cell>
        </row>
        <row r="2211">
          <cell r="I2211">
            <v>87769990</v>
          </cell>
        </row>
        <row r="2212">
          <cell r="I2212">
            <v>2501863</v>
          </cell>
        </row>
        <row r="2213">
          <cell r="I2213">
            <v>1000000000</v>
          </cell>
        </row>
        <row r="2214">
          <cell r="I2214">
            <v>170000000</v>
          </cell>
        </row>
        <row r="2215">
          <cell r="I2215">
            <v>100000000</v>
          </cell>
        </row>
        <row r="2216">
          <cell r="I2216">
            <v>135000000</v>
          </cell>
        </row>
        <row r="2217">
          <cell r="I2217">
            <v>700000000</v>
          </cell>
        </row>
        <row r="2218">
          <cell r="I2218">
            <v>350000000</v>
          </cell>
        </row>
        <row r="2219">
          <cell r="I2219">
            <v>190000000</v>
          </cell>
        </row>
        <row r="2220">
          <cell r="I2220">
            <v>24500000</v>
          </cell>
        </row>
        <row r="2221">
          <cell r="I2221">
            <v>5800000</v>
          </cell>
        </row>
        <row r="2222">
          <cell r="I2222">
            <v>5000000</v>
          </cell>
        </row>
        <row r="2223">
          <cell r="I2223">
            <v>6000000</v>
          </cell>
        </row>
        <row r="2224">
          <cell r="I2224">
            <v>5000000</v>
          </cell>
        </row>
        <row r="2225">
          <cell r="I2225">
            <v>460000000</v>
          </cell>
        </row>
        <row r="2226">
          <cell r="I2226">
            <v>35000000</v>
          </cell>
        </row>
        <row r="2227">
          <cell r="I2227">
            <v>800000000</v>
          </cell>
        </row>
        <row r="2228">
          <cell r="I2228">
            <v>140000000</v>
          </cell>
        </row>
        <row r="2229">
          <cell r="I2229">
            <v>15000000</v>
          </cell>
        </row>
        <row r="2230">
          <cell r="I2230">
            <v>155000000</v>
          </cell>
        </row>
        <row r="2231">
          <cell r="I2231">
            <v>700000000</v>
          </cell>
        </row>
        <row r="2232">
          <cell r="I2232">
            <v>1000000000</v>
          </cell>
        </row>
        <row r="2233">
          <cell r="I2233">
            <v>50000000</v>
          </cell>
        </row>
        <row r="2234">
          <cell r="I2234">
            <v>320000000</v>
          </cell>
        </row>
        <row r="2235">
          <cell r="I2235">
            <v>550000000</v>
          </cell>
        </row>
        <row r="2236">
          <cell r="I2236">
            <v>15000000</v>
          </cell>
        </row>
        <row r="2237">
          <cell r="I2237">
            <v>30000000</v>
          </cell>
        </row>
        <row r="2238">
          <cell r="I2238">
            <v>20000000</v>
          </cell>
        </row>
        <row r="2239">
          <cell r="I2239">
            <v>500000000</v>
          </cell>
        </row>
        <row r="2240">
          <cell r="I2240">
            <v>400000000</v>
          </cell>
        </row>
        <row r="2241">
          <cell r="I2241">
            <v>15000000</v>
          </cell>
        </row>
        <row r="2242">
          <cell r="I2242">
            <v>135000000</v>
          </cell>
        </row>
        <row r="2243">
          <cell r="I2243">
            <v>625000000</v>
          </cell>
        </row>
        <row r="2244">
          <cell r="I2244">
            <v>185000000</v>
          </cell>
        </row>
        <row r="2245">
          <cell r="I2245">
            <v>30000000</v>
          </cell>
        </row>
        <row r="2246">
          <cell r="I2246">
            <v>55000000</v>
          </cell>
        </row>
        <row r="2247">
          <cell r="I2247">
            <v>30000000</v>
          </cell>
        </row>
        <row r="2248">
          <cell r="I2248">
            <v>210000000</v>
          </cell>
        </row>
        <row r="2249">
          <cell r="I2249">
            <v>250000000</v>
          </cell>
        </row>
        <row r="2250">
          <cell r="I2250">
            <v>40000000</v>
          </cell>
        </row>
        <row r="2251">
          <cell r="I2251">
            <v>35000000</v>
          </cell>
        </row>
        <row r="2252">
          <cell r="I2252">
            <v>700000000</v>
          </cell>
        </row>
        <row r="2253">
          <cell r="I2253">
            <v>50000000</v>
          </cell>
        </row>
        <row r="2254">
          <cell r="I2254">
            <v>20000000</v>
          </cell>
        </row>
        <row r="2255">
          <cell r="I2255">
            <v>160000000</v>
          </cell>
        </row>
        <row r="2256">
          <cell r="I2256">
            <v>990000000</v>
          </cell>
        </row>
        <row r="2257">
          <cell r="I2257">
            <v>270000000</v>
          </cell>
        </row>
        <row r="2258">
          <cell r="I2258">
            <v>55000000</v>
          </cell>
        </row>
        <row r="2259">
          <cell r="I2259">
            <v>150000000</v>
          </cell>
        </row>
        <row r="2260">
          <cell r="I2260">
            <v>360000000</v>
          </cell>
        </row>
        <row r="2261">
          <cell r="I2261">
            <v>15000000</v>
          </cell>
        </row>
        <row r="2262">
          <cell r="I2262">
            <v>300000000</v>
          </cell>
        </row>
        <row r="2263">
          <cell r="I2263">
            <v>40000000</v>
          </cell>
        </row>
        <row r="2264">
          <cell r="I2264">
            <v>407506994</v>
          </cell>
        </row>
        <row r="2265">
          <cell r="I2265">
            <v>1000000000</v>
          </cell>
        </row>
        <row r="2266">
          <cell r="I2266">
            <v>1000000000</v>
          </cell>
        </row>
        <row r="2267">
          <cell r="I2267">
            <v>270000000</v>
          </cell>
        </row>
        <row r="2268">
          <cell r="I2268">
            <v>30000000</v>
          </cell>
        </row>
        <row r="2269">
          <cell r="I2269">
            <v>100000000</v>
          </cell>
        </row>
        <row r="2270">
          <cell r="I2270">
            <v>140000000</v>
          </cell>
        </row>
        <row r="2271">
          <cell r="I2271">
            <v>1250000000</v>
          </cell>
        </row>
        <row r="2272">
          <cell r="I2272">
            <v>855000000</v>
          </cell>
        </row>
        <row r="2273">
          <cell r="I2273">
            <v>650000000</v>
          </cell>
        </row>
        <row r="2274">
          <cell r="I2274">
            <v>1065000000</v>
          </cell>
        </row>
        <row r="2275">
          <cell r="I2275">
            <v>250000000</v>
          </cell>
        </row>
        <row r="2276">
          <cell r="I2276">
            <v>35000000</v>
          </cell>
        </row>
        <row r="2277">
          <cell r="I2277">
            <v>700000000</v>
          </cell>
        </row>
        <row r="2278">
          <cell r="I2278">
            <v>140000000</v>
          </cell>
        </row>
        <row r="2279">
          <cell r="I2279">
            <v>20000000</v>
          </cell>
        </row>
        <row r="2280">
          <cell r="I2280">
            <v>160000000</v>
          </cell>
        </row>
        <row r="2281">
          <cell r="I2281">
            <v>106862842</v>
          </cell>
        </row>
        <row r="2282">
          <cell r="I2282">
            <v>700000000</v>
          </cell>
        </row>
        <row r="2283">
          <cell r="I2283">
            <v>50000000</v>
          </cell>
        </row>
        <row r="2284">
          <cell r="I2284">
            <v>315000000</v>
          </cell>
        </row>
        <row r="2285">
          <cell r="I2285">
            <v>15000000</v>
          </cell>
        </row>
        <row r="2286">
          <cell r="I2286">
            <v>40000000</v>
          </cell>
        </row>
        <row r="2287">
          <cell r="I2287">
            <v>25000000</v>
          </cell>
        </row>
        <row r="2288">
          <cell r="I2288">
            <v>15000000</v>
          </cell>
        </row>
        <row r="2289">
          <cell r="I2289">
            <v>140000000</v>
          </cell>
        </row>
        <row r="2290">
          <cell r="I2290">
            <v>500000000</v>
          </cell>
        </row>
        <row r="2291">
          <cell r="I2291">
            <v>1300000000</v>
          </cell>
        </row>
        <row r="2292">
          <cell r="I2292">
            <v>250000000</v>
          </cell>
        </row>
        <row r="2293">
          <cell r="I2293">
            <v>35000000</v>
          </cell>
        </row>
        <row r="2294">
          <cell r="I2294">
            <v>30000000</v>
          </cell>
        </row>
        <row r="2295">
          <cell r="I2295">
            <v>65000000</v>
          </cell>
        </row>
        <row r="2296">
          <cell r="I2296">
            <v>200000000</v>
          </cell>
        </row>
        <row r="2297">
          <cell r="I2297">
            <v>50000000</v>
          </cell>
        </row>
        <row r="2298">
          <cell r="I2298">
            <v>1000000000</v>
          </cell>
        </row>
        <row r="2299">
          <cell r="I2299">
            <v>35000000</v>
          </cell>
        </row>
        <row r="2300">
          <cell r="I2300">
            <v>50000000</v>
          </cell>
        </row>
        <row r="2301">
          <cell r="I2301">
            <v>20000000</v>
          </cell>
        </row>
        <row r="2302">
          <cell r="I2302">
            <v>165000000</v>
          </cell>
        </row>
        <row r="2303">
          <cell r="I2303">
            <v>500000000</v>
          </cell>
        </row>
        <row r="2304">
          <cell r="I2304">
            <v>1650000000</v>
          </cell>
        </row>
        <row r="2305">
          <cell r="I2305">
            <v>55000000</v>
          </cell>
        </row>
        <row r="2306">
          <cell r="I2306">
            <v>120000000</v>
          </cell>
        </row>
        <row r="2307">
          <cell r="I2307">
            <v>350000000</v>
          </cell>
        </row>
        <row r="2308">
          <cell r="I2308">
            <v>1000000000</v>
          </cell>
        </row>
        <row r="2309">
          <cell r="I2309">
            <v>15000000</v>
          </cell>
        </row>
        <row r="2310">
          <cell r="I2310">
            <v>40000000</v>
          </cell>
        </row>
        <row r="2311">
          <cell r="I2311">
            <v>1000000000</v>
          </cell>
        </row>
        <row r="2312">
          <cell r="I2312">
            <v>570000000</v>
          </cell>
        </row>
        <row r="2313">
          <cell r="I2313">
            <v>1184000000</v>
          </cell>
        </row>
        <row r="2314">
          <cell r="I2314">
            <v>1000000000</v>
          </cell>
        </row>
        <row r="2315">
          <cell r="I2315">
            <v>150000000</v>
          </cell>
        </row>
        <row r="2316">
          <cell r="I2316">
            <v>145000000</v>
          </cell>
        </row>
        <row r="2317">
          <cell r="I2317">
            <v>400000000</v>
          </cell>
        </row>
        <row r="2318">
          <cell r="I2318">
            <v>35000000</v>
          </cell>
        </row>
        <row r="2319">
          <cell r="I2319">
            <v>180000000</v>
          </cell>
        </row>
        <row r="2320">
          <cell r="I2320">
            <v>10000000</v>
          </cell>
        </row>
        <row r="2321">
          <cell r="I2321">
            <v>170000000</v>
          </cell>
        </row>
        <row r="2322">
          <cell r="I2322">
            <v>55000000</v>
          </cell>
        </row>
        <row r="2323">
          <cell r="I2323">
            <v>265000000</v>
          </cell>
        </row>
        <row r="2324">
          <cell r="I2324">
            <v>15000000</v>
          </cell>
        </row>
        <row r="2325">
          <cell r="I2325">
            <v>40000000</v>
          </cell>
        </row>
        <row r="2326">
          <cell r="I2326">
            <v>25000000</v>
          </cell>
        </row>
        <row r="2327">
          <cell r="I2327">
            <v>10000000</v>
          </cell>
        </row>
        <row r="2328">
          <cell r="I2328">
            <v>145000000</v>
          </cell>
        </row>
        <row r="2329">
          <cell r="I2329">
            <v>300000000</v>
          </cell>
        </row>
        <row r="2330">
          <cell r="I2330">
            <v>40000000</v>
          </cell>
        </row>
        <row r="2331">
          <cell r="I2331">
            <v>65000000</v>
          </cell>
        </row>
        <row r="2332">
          <cell r="I2332">
            <v>35000000</v>
          </cell>
        </row>
        <row r="2333">
          <cell r="I2333">
            <v>35000000</v>
          </cell>
        </row>
        <row r="2334">
          <cell r="I2334">
            <v>50000000</v>
          </cell>
        </row>
        <row r="2335">
          <cell r="I2335">
            <v>900000000</v>
          </cell>
        </row>
        <row r="2336">
          <cell r="I2336">
            <v>10000000</v>
          </cell>
        </row>
        <row r="2337">
          <cell r="I2337">
            <v>140000000</v>
          </cell>
        </row>
        <row r="2338">
          <cell r="I2338">
            <v>55000000</v>
          </cell>
        </row>
        <row r="2339">
          <cell r="I2339">
            <v>310000000</v>
          </cell>
        </row>
        <row r="2340">
          <cell r="I2340">
            <v>100000000</v>
          </cell>
        </row>
        <row r="2341">
          <cell r="I2341">
            <v>15000000</v>
          </cell>
        </row>
        <row r="2342">
          <cell r="I2342">
            <v>60000000</v>
          </cell>
        </row>
        <row r="2343">
          <cell r="I2343">
            <v>1100000000</v>
          </cell>
        </row>
        <row r="2344">
          <cell r="I2344">
            <v>150000000</v>
          </cell>
        </row>
        <row r="2345">
          <cell r="I2345">
            <v>1315000000</v>
          </cell>
        </row>
        <row r="2346">
          <cell r="I2346">
            <v>35000000</v>
          </cell>
        </row>
        <row r="2347">
          <cell r="I2347">
            <v>300000000</v>
          </cell>
        </row>
        <row r="2348">
          <cell r="I2348">
            <v>180000000</v>
          </cell>
        </row>
        <row r="2349">
          <cell r="I2349">
            <v>15000000</v>
          </cell>
        </row>
        <row r="2350">
          <cell r="I2350">
            <v>135000000</v>
          </cell>
        </row>
        <row r="2351">
          <cell r="I2351">
            <v>204701000</v>
          </cell>
        </row>
        <row r="2352">
          <cell r="I2352">
            <v>50000000</v>
          </cell>
        </row>
        <row r="2353">
          <cell r="I2353">
            <v>330000000</v>
          </cell>
        </row>
        <row r="2354">
          <cell r="I2354">
            <v>15000000</v>
          </cell>
        </row>
        <row r="2355">
          <cell r="I2355">
            <v>30000000</v>
          </cell>
        </row>
        <row r="2356">
          <cell r="I2356">
            <v>500000000</v>
          </cell>
        </row>
        <row r="2357">
          <cell r="I2357">
            <v>340000000</v>
          </cell>
        </row>
        <row r="2358">
          <cell r="I2358">
            <v>50000000</v>
          </cell>
        </row>
        <row r="2359">
          <cell r="I2359">
            <v>95000000</v>
          </cell>
        </row>
        <row r="2360">
          <cell r="I2360">
            <v>38846000</v>
          </cell>
        </row>
        <row r="2361">
          <cell r="I2361">
            <v>35000000</v>
          </cell>
        </row>
        <row r="2362">
          <cell r="I2362">
            <v>50000000</v>
          </cell>
        </row>
        <row r="2363">
          <cell r="I2363">
            <v>20000000</v>
          </cell>
        </row>
        <row r="2364">
          <cell r="I2364">
            <v>135000000</v>
          </cell>
        </row>
        <row r="2365">
          <cell r="I2365">
            <v>500000000</v>
          </cell>
        </row>
        <row r="2366">
          <cell r="I2366">
            <v>55000000</v>
          </cell>
        </row>
        <row r="2367">
          <cell r="I2367">
            <v>180000000</v>
          </cell>
        </row>
        <row r="2368">
          <cell r="I2368">
            <v>395000000</v>
          </cell>
        </row>
        <row r="2369">
          <cell r="I2369">
            <v>300000000</v>
          </cell>
        </row>
        <row r="2370">
          <cell r="I2370">
            <v>60000000</v>
          </cell>
        </row>
        <row r="2371">
          <cell r="I2371">
            <v>1251599894</v>
          </cell>
        </row>
        <row r="2372">
          <cell r="I2372">
            <v>1600000000</v>
          </cell>
        </row>
        <row r="2373">
          <cell r="I2373">
            <v>100000000</v>
          </cell>
        </row>
        <row r="2374">
          <cell r="I2374">
            <v>300000000</v>
          </cell>
        </row>
        <row r="2375">
          <cell r="I2375">
            <v>35000000</v>
          </cell>
        </row>
        <row r="2376">
          <cell r="I2376">
            <v>150000000</v>
          </cell>
        </row>
        <row r="2377">
          <cell r="I2377">
            <v>20000000</v>
          </cell>
        </row>
        <row r="2378">
          <cell r="I2378">
            <v>135000000</v>
          </cell>
        </row>
        <row r="2379">
          <cell r="I2379">
            <v>50000000</v>
          </cell>
        </row>
        <row r="2380">
          <cell r="I2380">
            <v>295000000</v>
          </cell>
        </row>
        <row r="2381">
          <cell r="I2381">
            <v>30000000</v>
          </cell>
        </row>
        <row r="2382">
          <cell r="I2382">
            <v>800000000</v>
          </cell>
        </row>
        <row r="2383">
          <cell r="I2383">
            <v>360000000</v>
          </cell>
        </row>
        <row r="2384">
          <cell r="I2384">
            <v>50000000</v>
          </cell>
        </row>
        <row r="2385">
          <cell r="I2385">
            <v>95000000</v>
          </cell>
        </row>
        <row r="2386">
          <cell r="I2386">
            <v>50000000</v>
          </cell>
        </row>
        <row r="2387">
          <cell r="I2387">
            <v>20000000</v>
          </cell>
        </row>
        <row r="2388">
          <cell r="I2388">
            <v>140000000</v>
          </cell>
        </row>
        <row r="2389">
          <cell r="I2389">
            <v>400000000</v>
          </cell>
        </row>
        <row r="2390">
          <cell r="I2390">
            <v>55000000</v>
          </cell>
        </row>
        <row r="2391">
          <cell r="I2391">
            <v>365000000</v>
          </cell>
        </row>
        <row r="2392">
          <cell r="I2392">
            <v>500000000</v>
          </cell>
        </row>
        <row r="2393">
          <cell r="I2393">
            <v>60000000</v>
          </cell>
        </row>
        <row r="2394">
          <cell r="I2394">
            <v>1800000000</v>
          </cell>
        </row>
        <row r="2395">
          <cell r="I2395">
            <v>35000000</v>
          </cell>
        </row>
        <row r="2396">
          <cell r="I2396">
            <v>100000000</v>
          </cell>
        </row>
        <row r="2397">
          <cell r="I2397">
            <v>600000000</v>
          </cell>
        </row>
        <row r="2398">
          <cell r="I2398">
            <v>700000000</v>
          </cell>
        </row>
        <row r="2399">
          <cell r="I2399">
            <v>30000000</v>
          </cell>
        </row>
        <row r="2400">
          <cell r="I2400">
            <v>500000000</v>
          </cell>
        </row>
        <row r="2401">
          <cell r="I2401">
            <v>55000000</v>
          </cell>
        </row>
        <row r="2402">
          <cell r="I2402">
            <v>330000000</v>
          </cell>
        </row>
        <row r="2403">
          <cell r="I2403">
            <v>400000000</v>
          </cell>
        </row>
        <row r="2404">
          <cell r="I2404">
            <v>50000000</v>
          </cell>
        </row>
        <row r="2405">
          <cell r="I2405">
            <v>95000000</v>
          </cell>
        </row>
        <row r="2406">
          <cell r="I2406">
            <v>900000000</v>
          </cell>
        </row>
        <row r="2407">
          <cell r="I2407">
            <v>800000000</v>
          </cell>
        </row>
        <row r="2408">
          <cell r="I2408">
            <v>27000000</v>
          </cell>
        </row>
        <row r="2409">
          <cell r="I2409">
            <v>30000000</v>
          </cell>
        </row>
        <row r="2410">
          <cell r="I2410">
            <v>500000000</v>
          </cell>
        </row>
        <row r="2411">
          <cell r="I2411">
            <v>410000000</v>
          </cell>
        </row>
        <row r="2412">
          <cell r="I2412">
            <v>70000000</v>
          </cell>
        </row>
        <row r="2413">
          <cell r="I2413">
            <v>1800000000</v>
          </cell>
        </row>
        <row r="2414">
          <cell r="I2414">
            <v>290000000</v>
          </cell>
        </row>
        <row r="2415">
          <cell r="I2415">
            <v>800000000</v>
          </cell>
        </row>
        <row r="2416">
          <cell r="I2416">
            <v>300000000</v>
          </cell>
        </row>
        <row r="2417">
          <cell r="I2417">
            <v>50000000</v>
          </cell>
        </row>
        <row r="2418">
          <cell r="I2418">
            <v>350000000</v>
          </cell>
        </row>
        <row r="2419">
          <cell r="I2419">
            <v>325000000</v>
          </cell>
        </row>
        <row r="2420">
          <cell r="I2420">
            <v>1500000000</v>
          </cell>
        </row>
        <row r="2421">
          <cell r="I2421">
            <v>440000000</v>
          </cell>
        </row>
        <row r="2422">
          <cell r="I2422">
            <v>1000000000</v>
          </cell>
        </row>
        <row r="2423">
          <cell r="I2423">
            <v>650000000</v>
          </cell>
        </row>
        <row r="2424">
          <cell r="I2424">
            <v>100000000</v>
          </cell>
        </row>
        <row r="2425">
          <cell r="I2425">
            <v>430000000</v>
          </cell>
        </row>
        <row r="2426">
          <cell r="I2426">
            <v>5500000000</v>
          </cell>
        </row>
        <row r="2427">
          <cell r="I2427">
            <v>375000000</v>
          </cell>
        </row>
        <row r="2428">
          <cell r="I2428">
            <v>63000000</v>
          </cell>
        </row>
        <row r="2429">
          <cell r="I2429">
            <v>440000000</v>
          </cell>
        </row>
        <row r="2430">
          <cell r="I2430">
            <v>300000000</v>
          </cell>
        </row>
        <row r="2431">
          <cell r="I2431">
            <v>395000000</v>
          </cell>
        </row>
        <row r="2432">
          <cell r="I2432">
            <v>5500000000</v>
          </cell>
        </row>
        <row r="2433">
          <cell r="I2433">
            <v>40000000</v>
          </cell>
        </row>
        <row r="2434">
          <cell r="I2434">
            <v>700000000</v>
          </cell>
        </row>
        <row r="2435">
          <cell r="I2435">
            <v>600000000</v>
          </cell>
        </row>
        <row r="2436">
          <cell r="I2436">
            <v>600000000</v>
          </cell>
        </row>
        <row r="2437">
          <cell r="I2437">
            <v>600000000</v>
          </cell>
        </row>
        <row r="2438">
          <cell r="I2438">
            <v>600000000</v>
          </cell>
        </row>
        <row r="2439">
          <cell r="I2439">
            <v>650000000</v>
          </cell>
        </row>
        <row r="2440">
          <cell r="I2440">
            <v>650000000</v>
          </cell>
        </row>
        <row r="2441">
          <cell r="I2441">
            <v>650000000</v>
          </cell>
        </row>
        <row r="2442">
          <cell r="I2442">
            <v>650000000</v>
          </cell>
        </row>
        <row r="2443">
          <cell r="I2443">
            <v>400000000</v>
          </cell>
        </row>
        <row r="2444">
          <cell r="I2444">
            <v>440000000</v>
          </cell>
        </row>
        <row r="2445">
          <cell r="I2445">
            <v>400000000</v>
          </cell>
        </row>
        <row r="2446">
          <cell r="I2446">
            <v>90000000</v>
          </cell>
        </row>
        <row r="2447">
          <cell r="I2447">
            <v>1000000000</v>
          </cell>
        </row>
        <row r="2448">
          <cell r="I2448">
            <v>800000000</v>
          </cell>
        </row>
        <row r="2449">
          <cell r="I2449">
            <v>350000000</v>
          </cell>
        </row>
        <row r="2450">
          <cell r="I2450">
            <v>100000000</v>
          </cell>
        </row>
        <row r="2451">
          <cell r="I2451">
            <v>755000000</v>
          </cell>
        </row>
        <row r="2452">
          <cell r="I2452">
            <v>1000000000</v>
          </cell>
        </row>
        <row r="2453">
          <cell r="I2453">
            <v>900000000</v>
          </cell>
        </row>
        <row r="2454">
          <cell r="I2454">
            <v>1500000000</v>
          </cell>
        </row>
        <row r="2455">
          <cell r="I2455">
            <v>1000000000</v>
          </cell>
        </row>
        <row r="2456">
          <cell r="I2456">
            <v>110000000</v>
          </cell>
        </row>
        <row r="2457">
          <cell r="I2457">
            <v>285000000</v>
          </cell>
        </row>
        <row r="2458">
          <cell r="I2458">
            <v>780000000</v>
          </cell>
        </row>
        <row r="2459">
          <cell r="I2459">
            <v>600000000</v>
          </cell>
        </row>
        <row r="2460">
          <cell r="I2460">
            <v>600000000</v>
          </cell>
        </row>
        <row r="2461">
          <cell r="I2461">
            <v>170000000</v>
          </cell>
        </row>
        <row r="2462">
          <cell r="I2462">
            <v>220000000</v>
          </cell>
        </row>
        <row r="2463">
          <cell r="I2463">
            <v>400000000</v>
          </cell>
        </row>
        <row r="2464">
          <cell r="I2464">
            <v>500000000</v>
          </cell>
        </row>
        <row r="2465">
          <cell r="I2465">
            <v>500000000</v>
          </cell>
        </row>
        <row r="2466">
          <cell r="I2466">
            <v>230000000</v>
          </cell>
        </row>
        <row r="2467">
          <cell r="I2467">
            <v>1000000000</v>
          </cell>
        </row>
        <row r="2468">
          <cell r="I2468">
            <v>800000000</v>
          </cell>
        </row>
        <row r="2469">
          <cell r="I2469">
            <v>240000000</v>
          </cell>
        </row>
        <row r="2470">
          <cell r="I2470">
            <v>1000000000</v>
          </cell>
        </row>
        <row r="2471">
          <cell r="I2471">
            <v>800000000</v>
          </cell>
        </row>
        <row r="2472">
          <cell r="I2472">
            <v>1000000000</v>
          </cell>
        </row>
        <row r="2473">
          <cell r="I2473">
            <v>320000000</v>
          </cell>
        </row>
        <row r="2474">
          <cell r="I2474">
            <v>290000000</v>
          </cell>
        </row>
        <row r="2475">
          <cell r="I2475">
            <v>500000000</v>
          </cell>
        </row>
        <row r="2476">
          <cell r="I2476">
            <v>720000000</v>
          </cell>
        </row>
        <row r="2477">
          <cell r="I2477">
            <v>1000000000</v>
          </cell>
        </row>
        <row r="2478">
          <cell r="I2478">
            <v>600000000</v>
          </cell>
        </row>
        <row r="2479">
          <cell r="I2479">
            <v>900000000</v>
          </cell>
        </row>
        <row r="2480">
          <cell r="I2480">
            <v>370000000</v>
          </cell>
        </row>
        <row r="2481">
          <cell r="I2481">
            <v>48195000</v>
          </cell>
        </row>
        <row r="2482">
          <cell r="I2482">
            <v>24300000</v>
          </cell>
        </row>
        <row r="2483">
          <cell r="I2483">
            <v>38880000</v>
          </cell>
        </row>
        <row r="2484">
          <cell r="I2484">
            <v>34020000</v>
          </cell>
        </row>
        <row r="2485">
          <cell r="I2485">
            <v>36045000</v>
          </cell>
        </row>
        <row r="2486">
          <cell r="I2486">
            <v>29970000</v>
          </cell>
        </row>
        <row r="2487">
          <cell r="I2487">
            <v>44550000</v>
          </cell>
        </row>
        <row r="2488">
          <cell r="I2488">
            <v>36450000</v>
          </cell>
        </row>
        <row r="2489">
          <cell r="I2489">
            <v>35640000</v>
          </cell>
        </row>
        <row r="2490">
          <cell r="I2490">
            <v>20250000</v>
          </cell>
        </row>
        <row r="2491">
          <cell r="I2491">
            <v>29970000</v>
          </cell>
        </row>
        <row r="2492">
          <cell r="I2492">
            <v>26730000</v>
          </cell>
        </row>
        <row r="2493">
          <cell r="I2493">
            <v>10594533</v>
          </cell>
        </row>
        <row r="2494">
          <cell r="I2494">
            <v>49871344</v>
          </cell>
        </row>
        <row r="2495">
          <cell r="I2495">
            <v>55702875</v>
          </cell>
        </row>
        <row r="2496">
          <cell r="I2496">
            <v>62711593</v>
          </cell>
        </row>
        <row r="2497">
          <cell r="I2497">
            <v>70065641</v>
          </cell>
        </row>
        <row r="2498">
          <cell r="I2498">
            <v>48875744</v>
          </cell>
        </row>
        <row r="2499">
          <cell r="I2499">
            <v>35141086</v>
          </cell>
        </row>
        <row r="2500">
          <cell r="I2500">
            <v>36898141</v>
          </cell>
        </row>
        <row r="2501">
          <cell r="I2501">
            <v>38743048</v>
          </cell>
        </row>
        <row r="2502">
          <cell r="I2502">
            <v>23200000</v>
          </cell>
        </row>
        <row r="2503">
          <cell r="I2503">
            <v>1000000</v>
          </cell>
        </row>
        <row r="2504">
          <cell r="I2504">
            <v>80000000</v>
          </cell>
        </row>
        <row r="2505">
          <cell r="I2505">
            <v>7500000</v>
          </cell>
        </row>
        <row r="2506">
          <cell r="I2506">
            <v>3016890000</v>
          </cell>
        </row>
        <row r="2507">
          <cell r="I2507">
            <v>1200000000</v>
          </cell>
        </row>
        <row r="2508">
          <cell r="I2508">
            <v>888000000</v>
          </cell>
        </row>
        <row r="2509">
          <cell r="I2509">
            <v>101680000</v>
          </cell>
        </row>
        <row r="2510">
          <cell r="I2510">
            <v>59280000</v>
          </cell>
        </row>
        <row r="2511">
          <cell r="I2511">
            <v>14750000</v>
          </cell>
        </row>
        <row r="2512">
          <cell r="I2512">
            <v>85250000</v>
          </cell>
        </row>
        <row r="2513">
          <cell r="I2513">
            <v>30000000</v>
          </cell>
        </row>
        <row r="2514">
          <cell r="I2514">
            <v>16000000</v>
          </cell>
        </row>
        <row r="2515">
          <cell r="I2515">
            <v>609000000</v>
          </cell>
        </row>
        <row r="2516">
          <cell r="I2516">
            <v>50000000</v>
          </cell>
        </row>
        <row r="2517">
          <cell r="I2517">
            <v>50000000</v>
          </cell>
        </row>
        <row r="2518">
          <cell r="I2518">
            <v>50000000</v>
          </cell>
        </row>
        <row r="2519">
          <cell r="I2519">
            <v>50000000</v>
          </cell>
        </row>
        <row r="2520">
          <cell r="I2520">
            <v>1000000000</v>
          </cell>
        </row>
        <row r="2521">
          <cell r="I2521">
            <v>105000000</v>
          </cell>
        </row>
        <row r="2522">
          <cell r="I2522">
            <v>25000000</v>
          </cell>
        </row>
        <row r="2523">
          <cell r="I2523">
            <v>415000000</v>
          </cell>
        </row>
        <row r="2524">
          <cell r="I2524">
            <v>300000000</v>
          </cell>
        </row>
        <row r="2525">
          <cell r="I2525">
            <v>100000000</v>
          </cell>
        </row>
        <row r="2526">
          <cell r="I2526">
            <v>100000000</v>
          </cell>
        </row>
        <row r="2527">
          <cell r="I2527">
            <v>50000000</v>
          </cell>
        </row>
        <row r="2528">
          <cell r="I2528">
            <v>75000000</v>
          </cell>
        </row>
        <row r="2529">
          <cell r="I2529">
            <v>540000000</v>
          </cell>
        </row>
        <row r="2530">
          <cell r="I2530">
            <v>1000000000</v>
          </cell>
        </row>
        <row r="2531">
          <cell r="I2531">
            <v>500000000</v>
          </cell>
        </row>
        <row r="2532">
          <cell r="I2532">
            <v>2200000000</v>
          </cell>
        </row>
        <row r="2533">
          <cell r="I2533">
            <v>650000000</v>
          </cell>
        </row>
        <row r="2534">
          <cell r="I2534">
            <v>400000000</v>
          </cell>
        </row>
        <row r="2535">
          <cell r="I2535">
            <v>1300000000</v>
          </cell>
        </row>
        <row r="2536">
          <cell r="I2536">
            <v>1000000000</v>
          </cell>
        </row>
        <row r="2537">
          <cell r="I2537">
            <v>1000000000</v>
          </cell>
        </row>
        <row r="2538">
          <cell r="I2538">
            <v>1000000000</v>
          </cell>
        </row>
        <row r="2539">
          <cell r="I2539">
            <v>1000000000</v>
          </cell>
        </row>
        <row r="2540">
          <cell r="I2540">
            <v>1500000000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harts"/>
      <sheetName val="USD CHATS"/>
      <sheetName val="Charts (2)"/>
      <sheetName val="By Members"/>
      <sheetName val="Intraday"/>
      <sheetName val="Monthly"/>
      <sheetName val="Monthly_USD CHATS"/>
      <sheetName val="By member (monthly)"/>
      <sheetName val="Working Day"/>
    </sheetNames>
    <sheetDataSet>
      <sheetData sheetId="0"/>
      <sheetData sheetId="1">
        <row r="1">
          <cell r="B1" t="str">
            <v>Value</v>
          </cell>
          <cell r="C1" t="str">
            <v>Volume (RHS)</v>
          </cell>
        </row>
        <row r="3">
          <cell r="G3">
            <v>57</v>
          </cell>
        </row>
        <row r="95">
          <cell r="C95" t="str">
            <v>Volume</v>
          </cell>
        </row>
        <row r="116">
          <cell r="B116" t="str">
            <v>Value</v>
          </cell>
          <cell r="C116" t="str">
            <v>Volume (RHS)</v>
          </cell>
          <cell r="I116" t="str">
            <v>Total transaction value</v>
          </cell>
          <cell r="J116" t="str">
            <v>DVP payments</v>
          </cell>
          <cell r="K116" t="str">
            <v>DVP, % share of total (RHS)</v>
          </cell>
          <cell r="O116" t="str">
            <v>Total transaction volume</v>
          </cell>
          <cell r="P116" t="str">
            <v>DVP payments</v>
          </cell>
          <cell r="Q116" t="str">
            <v>DVP, % share of total (RHS)</v>
          </cell>
        </row>
      </sheetData>
      <sheetData sheetId="2"/>
      <sheetData sheetId="3">
        <row r="3">
          <cell r="C3" t="str">
            <v>PvP</v>
          </cell>
          <cell r="D3" t="str">
            <v>PvP, % of FX settlement (RHS)</v>
          </cell>
          <cell r="H3" t="str">
            <v>Normal FX settlement</v>
          </cell>
          <cell r="I3" t="str">
            <v>PvP</v>
          </cell>
          <cell r="J3" t="str">
            <v>PvP, % of FX settlement (RHS)</v>
          </cell>
        </row>
        <row r="31">
          <cell r="N31">
            <v>55</v>
          </cell>
        </row>
      </sheetData>
      <sheetData sheetId="4"/>
      <sheetData sheetId="5">
        <row r="21">
          <cell r="B21" t="str">
            <v>Intraday credit             (RM bil)</v>
          </cell>
          <cell r="D21" t="str">
            <v>% share of total transfers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ards"/>
      <sheetName val="Charts"/>
      <sheetName val="Cards (monthly)"/>
      <sheetName val="Trans. (monthly)"/>
      <sheetName val="Trans by banks"/>
      <sheetName val="Oct_"/>
      <sheetName val="Nov_"/>
      <sheetName val="Dec_"/>
      <sheetName val="Jan_"/>
      <sheetName val="Feb_"/>
      <sheetName val="Mar_"/>
      <sheetName val="Apr_"/>
      <sheetName val="May_"/>
      <sheetName val="Jun_"/>
      <sheetName val="Card by banks"/>
      <sheetName val="Oct"/>
      <sheetName val="Nov"/>
      <sheetName val="Dec"/>
      <sheetName val="Active Cards"/>
      <sheetName val="Active Card"/>
      <sheetName val="Feb"/>
      <sheetName val="Mar"/>
      <sheetName val="Apr"/>
      <sheetName val="May"/>
      <sheetName val="Jun"/>
      <sheetName val="Jan"/>
      <sheetName val="Meps Cash"/>
      <sheetName val="ATM Tran."/>
    </sheetNames>
    <sheetDataSet>
      <sheetData sheetId="0"/>
      <sheetData sheetId="1" refreshError="1"/>
      <sheetData sheetId="2">
        <row r="5">
          <cell r="S5" t="str">
            <v>Value</v>
          </cell>
          <cell r="T5" t="str">
            <v>Volume (RHS)</v>
          </cell>
          <cell r="U5" t="str">
            <v>Average</v>
          </cell>
          <cell r="W5" t="str">
            <v>International debit</v>
          </cell>
          <cell r="X5" t="str">
            <v>Domestic debit</v>
          </cell>
          <cell r="AA5" t="str">
            <v>International debit</v>
          </cell>
          <cell r="AB5" t="str">
            <v>Domestic debit</v>
          </cell>
          <cell r="AF5" t="str">
            <v>Fuel/petrol</v>
          </cell>
          <cell r="AG5" t="str">
            <v>Retail1</v>
          </cell>
          <cell r="AH5" t="str">
            <v>Food &amp; restaurant</v>
          </cell>
          <cell r="AI5" t="str">
            <v>Utilities</v>
          </cell>
          <cell r="AJ5" t="str">
            <v>Professional and commercial services2</v>
          </cell>
          <cell r="AK5" t="str">
            <v>Transportation3</v>
          </cell>
        </row>
        <row r="6">
          <cell r="Q6">
            <v>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"/>
      <sheetName val="Charge (2)"/>
      <sheetName val="Charts"/>
      <sheetName val="by sectors"/>
      <sheetName val="Yearly"/>
      <sheetName val="Monthly"/>
      <sheetName val="By Issuers"/>
      <sheetName val="Sheet2"/>
      <sheetName val="Outstanding &amp; Cards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</sheetData>
      <sheetData sheetId="3">
        <row r="4">
          <cell r="AK4" t="str">
            <v>Fuel/petrol</v>
          </cell>
          <cell r="AL4" t="str">
            <v>Retail1</v>
          </cell>
          <cell r="AM4" t="str">
            <v>Food &amp; restaurant</v>
          </cell>
          <cell r="AN4" t="str">
            <v>Transportation3</v>
          </cell>
          <cell r="AO4" t="str">
            <v>Amusement and entertainment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</sheetNames>
    <sheetDataSet>
      <sheetData sheetId="0"/>
      <sheetData sheetId="1" refreshError="1"/>
      <sheetData sheetId="2">
        <row r="2">
          <cell r="B2" t="str">
            <v>Value</v>
          </cell>
        </row>
        <row r="31">
          <cell r="W31">
            <v>60</v>
          </cell>
        </row>
        <row r="72">
          <cell r="B72" t="str">
            <v>Value</v>
          </cell>
          <cell r="C72" t="str">
            <v>Volume (RHS)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  <sheetName val="UPI_Monthly"/>
      <sheetName val="Yearly (old)"/>
      <sheetName val="UPI (yearly)"/>
      <sheetName val="Working Day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  <row r="30">
          <cell r="F30">
            <v>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Charts"/>
      <sheetName val="By sector"/>
      <sheetName val="TP&amp;RP"/>
      <sheetName val="Merchants "/>
      <sheetName val="Indicators"/>
      <sheetName val="Yearly"/>
      <sheetName val="Monthly"/>
    </sheetNames>
    <sheetDataSet>
      <sheetData sheetId="0"/>
      <sheetData sheetId="1" refreshError="1"/>
      <sheetData sheetId="2">
        <row r="1">
          <cell r="I1">
            <v>57</v>
          </cell>
        </row>
        <row r="2">
          <cell r="B2" t="str">
            <v>Transaction value (RM bil)</v>
          </cell>
          <cell r="D2" t="str">
            <v>Transaction volume (mil) (RHS)</v>
          </cell>
        </row>
      </sheetData>
      <sheetData sheetId="3">
        <row r="29">
          <cell r="AQ29" t="str">
            <v>Fuel</v>
          </cell>
          <cell r="AR29" t="str">
            <v>Retail</v>
          </cell>
          <cell r="AS29" t="str">
            <v>Pro &amp; Com Services</v>
          </cell>
          <cell r="AT29" t="str">
            <v>MOTO</v>
          </cell>
          <cell r="AU29" t="str">
            <v>Food &amp; Res</v>
          </cell>
          <cell r="AV29" t="str">
            <v>Utilities</v>
          </cell>
        </row>
      </sheetData>
      <sheetData sheetId="4">
        <row r="44">
          <cell r="T44" t="str">
            <v>Tier 1</v>
          </cell>
        </row>
        <row r="45">
          <cell r="T45" t="str">
            <v>Tier 2</v>
          </cell>
        </row>
        <row r="46">
          <cell r="T46" t="str">
            <v>Tier 3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oney"/>
      <sheetName val="Chart"/>
      <sheetName val="by sectors"/>
      <sheetName val="Monthly"/>
      <sheetName val="By Issuers"/>
      <sheetName val="2015"/>
      <sheetName val="TnG"/>
      <sheetName val="Banks"/>
      <sheetName val="AEON"/>
      <sheetName val="Tune"/>
      <sheetName val="Chevron"/>
      <sheetName val="Bdr Utama"/>
      <sheetName val="MAA"/>
      <sheetName val="MOL"/>
      <sheetName val="Mobile Money"/>
      <sheetName val="Maxis"/>
      <sheetName val="Webonline"/>
      <sheetName val="Celcom"/>
      <sheetName val="DiGi"/>
      <sheetName val="Com2U"/>
      <sheetName val="PayPal"/>
      <sheetName val="Merchantrade Asia"/>
      <sheetName val="MRuncit"/>
      <sheetName val="RaffComm"/>
      <sheetName val="Silverlake"/>
      <sheetName val="MDIC"/>
      <sheetName val="Gulf Tech"/>
      <sheetName val="IPS"/>
      <sheetName val="Raw"/>
    </sheetNames>
    <sheetDataSet>
      <sheetData sheetId="0"/>
      <sheetData sheetId="1">
        <row r="3">
          <cell r="Q3" t="str">
            <v xml:space="preserve">Transaction value </v>
          </cell>
          <cell r="R3" t="str">
            <v>Mobile remittance value</v>
          </cell>
          <cell r="S3" t="str">
            <v>Transaction volume (RHS)</v>
          </cell>
          <cell r="V3" t="str">
            <v>Card-based</v>
          </cell>
          <cell r="W3" t="str">
            <v>Network-based</v>
          </cell>
          <cell r="Y3" t="str">
            <v>Card-based</v>
          </cell>
          <cell r="Z3" t="str">
            <v>Network-based</v>
          </cell>
          <cell r="AC3" t="str">
            <v>Network-based (volume)</v>
          </cell>
          <cell r="AD3" t="str">
            <v>Card-based (volume)</v>
          </cell>
          <cell r="AE3" t="str">
            <v>Total value (RHS)</v>
          </cell>
        </row>
        <row r="5">
          <cell r="O5">
            <v>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Card Acq buss"/>
      <sheetName val="Stat Rpt on Unembossed Prpd"/>
      <sheetName val="WO Template Jan"/>
    </sheetNames>
    <sheetDataSet>
      <sheetData sheetId="0">
        <row r="1">
          <cell r="B1" t="str">
            <v>MONTHLY STATISTICS ON DEBIT CARD ACQUIRING BUSINESS - YEAR 2008</v>
          </cell>
        </row>
        <row r="2">
          <cell r="B2" t="str">
            <v>Reporting For The Month Of July 2008</v>
          </cell>
        </row>
        <row r="5">
          <cell r="B5" t="str">
            <v>Banking Institution:</v>
          </cell>
          <cell r="D5" t="str">
            <v>EON Bank Berhad</v>
          </cell>
        </row>
        <row r="6">
          <cell r="B6" t="str">
            <v>Contact Person:</v>
          </cell>
          <cell r="D6" t="str">
            <v>Mr Gan Swee Ming</v>
          </cell>
        </row>
        <row r="7">
          <cell r="B7" t="str">
            <v>Designation:</v>
          </cell>
          <cell r="D7" t="str">
            <v>Section Head, Operation</v>
          </cell>
        </row>
        <row r="8">
          <cell r="B8" t="str">
            <v>Telephone Number:</v>
          </cell>
          <cell r="D8" t="str">
            <v>03-27172198</v>
          </cell>
        </row>
        <row r="9">
          <cell r="B9" t="str">
            <v>E-Mail:</v>
          </cell>
          <cell r="D9" t="str">
            <v>gan.sweeming@eonbank.com.my</v>
          </cell>
        </row>
        <row r="12">
          <cell r="B12" t="str">
            <v>Please complete the following table:</v>
          </cell>
        </row>
        <row r="13">
          <cell r="B13" t="str">
            <v>Type of payment card</v>
          </cell>
          <cell r="D13" t="str">
            <v>International Debit</v>
          </cell>
          <cell r="H13" t="str">
            <v>Domestic Debit</v>
          </cell>
        </row>
        <row r="14">
          <cell r="D14" t="str">
            <v>Visa Electron</v>
          </cell>
          <cell r="E14" t="str">
            <v>Visa Interlink</v>
          </cell>
          <cell r="F14" t="str">
            <v>MasterCard Electronic</v>
          </cell>
          <cell r="G14" t="str">
            <v>MasterCard Maestro</v>
          </cell>
          <cell r="H14" t="str">
            <v>e-Debit</v>
          </cell>
        </row>
        <row r="15">
          <cell r="B15" t="str">
            <v>No. of terminal 1    =</v>
          </cell>
          <cell r="C15">
            <v>4614</v>
          </cell>
        </row>
        <row r="16">
          <cell r="B16" t="str">
            <v>Of which accepts:</v>
          </cell>
          <cell r="D16">
            <v>4487</v>
          </cell>
          <cell r="E16">
            <v>0</v>
          </cell>
          <cell r="F16">
            <v>4487</v>
          </cell>
          <cell r="G16">
            <v>0</v>
          </cell>
          <cell r="H16">
            <v>0</v>
          </cell>
        </row>
        <row r="17">
          <cell r="B17" t="str">
            <v>No. of merchants 1   =</v>
          </cell>
          <cell r="C17">
            <v>4171</v>
          </cell>
        </row>
        <row r="18">
          <cell r="B18" t="str">
            <v>Of which accepts:</v>
          </cell>
          <cell r="D18">
            <v>3460</v>
          </cell>
          <cell r="E18">
            <v>0</v>
          </cell>
          <cell r="F18">
            <v>3460</v>
          </cell>
          <cell r="G18">
            <v>0</v>
          </cell>
          <cell r="H18">
            <v>0</v>
          </cell>
        </row>
        <row r="19">
          <cell r="B19" t="str">
            <v>MDR (%)</v>
          </cell>
        </row>
        <row r="20">
          <cell r="B20" t="str">
            <v>On-us transaction 3</v>
          </cell>
        </row>
        <row r="21">
          <cell r="B21" t="str">
            <v xml:space="preserve">   Average 2</v>
          </cell>
          <cell r="D21">
            <v>1.8000000000000002E-2</v>
          </cell>
          <cell r="E21">
            <v>0</v>
          </cell>
          <cell r="F21">
            <v>1.8000000000000002E-2</v>
          </cell>
          <cell r="G21">
            <v>0</v>
          </cell>
          <cell r="H21">
            <v>0</v>
          </cell>
        </row>
        <row r="22">
          <cell r="B22" t="str">
            <v xml:space="preserve">   Lowest</v>
          </cell>
          <cell r="D22">
            <v>1.3999999999999999E-2</v>
          </cell>
          <cell r="E22">
            <v>0</v>
          </cell>
          <cell r="F22">
            <v>1.3999999999999999E-2</v>
          </cell>
          <cell r="G22">
            <v>0</v>
          </cell>
          <cell r="H22">
            <v>0</v>
          </cell>
        </row>
        <row r="23">
          <cell r="B23" t="str">
            <v xml:space="preserve">   Highest</v>
          </cell>
          <cell r="D23">
            <v>4.4999999999999998E-2</v>
          </cell>
          <cell r="E23">
            <v>0</v>
          </cell>
          <cell r="F23">
            <v>4.4999999999999998E-2</v>
          </cell>
          <cell r="G23">
            <v>0</v>
          </cell>
          <cell r="H23">
            <v>0</v>
          </cell>
        </row>
        <row r="25">
          <cell r="B25" t="str">
            <v>Not-on-us transaction 4</v>
          </cell>
        </row>
        <row r="26">
          <cell r="B26" t="str">
            <v xml:space="preserve">   Average 2</v>
          </cell>
          <cell r="D26">
            <v>1.8000000000000002E-2</v>
          </cell>
          <cell r="E26">
            <v>0</v>
          </cell>
          <cell r="F26">
            <v>1.8000000000000002E-2</v>
          </cell>
          <cell r="G26">
            <v>0</v>
          </cell>
          <cell r="H26">
            <v>0</v>
          </cell>
        </row>
        <row r="27">
          <cell r="B27" t="str">
            <v xml:space="preserve">   Lowest</v>
          </cell>
          <cell r="D27">
            <v>1.3999999999999999E-2</v>
          </cell>
          <cell r="E27">
            <v>0</v>
          </cell>
          <cell r="F27">
            <v>1.3999999999999999E-2</v>
          </cell>
          <cell r="G27">
            <v>0</v>
          </cell>
          <cell r="H27">
            <v>0</v>
          </cell>
        </row>
        <row r="28">
          <cell r="B28" t="str">
            <v xml:space="preserve">   Highest</v>
          </cell>
          <cell r="D28">
            <v>4.4999999999999998E-2</v>
          </cell>
          <cell r="E28">
            <v>0</v>
          </cell>
          <cell r="F28">
            <v>4.4999999999999998E-2</v>
          </cell>
          <cell r="G28">
            <v>0</v>
          </cell>
          <cell r="H28">
            <v>0</v>
          </cell>
        </row>
        <row r="30">
          <cell r="A30" t="str">
            <v>***</v>
          </cell>
          <cell r="B30" t="str">
            <v>No. of Transaction</v>
          </cell>
        </row>
        <row r="31">
          <cell r="B31" t="str">
            <v xml:space="preserve">   On-us 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 t="str">
            <v xml:space="preserve">   Not-on-us 4</v>
          </cell>
          <cell r="D32" t="str">
            <v>N/A</v>
          </cell>
          <cell r="E32">
            <v>0</v>
          </cell>
          <cell r="F32" t="str">
            <v>N/A</v>
          </cell>
          <cell r="G32">
            <v>0</v>
          </cell>
          <cell r="H32">
            <v>0</v>
          </cell>
        </row>
        <row r="34">
          <cell r="A34" t="str">
            <v>***</v>
          </cell>
          <cell r="B34" t="str">
            <v>Value. of Transaction (RM)</v>
          </cell>
        </row>
        <row r="35">
          <cell r="B35" t="str">
            <v xml:space="preserve">   On-us 3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 xml:space="preserve">   Not-on-us 4</v>
          </cell>
          <cell r="D36" t="str">
            <v>N/A</v>
          </cell>
          <cell r="E36">
            <v>0</v>
          </cell>
          <cell r="F36" t="str">
            <v>N/A</v>
          </cell>
          <cell r="G36">
            <v>0</v>
          </cell>
          <cell r="H36">
            <v>0</v>
          </cell>
        </row>
        <row r="39">
          <cell r="B39" t="str">
            <v>Notes:</v>
          </cell>
        </row>
        <row r="41">
          <cell r="B41" t="str">
            <v>1 The total number of merchants acquired and terminals deployed by your institution as at month-end.</v>
          </cell>
        </row>
        <row r="42">
          <cell r="B42" t="str">
            <v>2 Average MDR = Total MDR (in percentage) divide by total number of merchant as at month-end.</v>
          </cell>
        </row>
        <row r="43">
          <cell r="B43" t="str">
            <v>3 On-us transaction = Transaction via card issued by your banking institution at terminals deployed by your institution.</v>
          </cell>
        </row>
        <row r="44">
          <cell r="B44" t="str">
            <v>4 Not-on-us transaction = Transaction via card issued by other banking institution at terminals deployed by your institution.</v>
          </cell>
        </row>
        <row r="46">
          <cell r="B46" t="str">
            <v>Comments (if any):</v>
          </cell>
          <cell r="C46" t="str">
            <v>The value and number of transactions for cards issued by other banking institutions transacted</v>
          </cell>
        </row>
        <row r="47">
          <cell r="C47" t="str">
            <v>at EON Bank's terminals currently are not available.</v>
          </cell>
        </row>
        <row r="48">
          <cell r="B48" t="str">
            <v>***</v>
          </cell>
          <cell r="C48" t="str">
            <v>The figures had been reported in FISS Reporting.</v>
          </cell>
        </row>
        <row r="52">
          <cell r="B52" t="str">
            <v>Please submit the above data not later than the 15th of the following reporting month to the following email address.</v>
          </cell>
        </row>
        <row r="53">
          <cell r="B53" t="str">
            <v>1) hamimah@bnm.gov.my</v>
          </cell>
          <cell r="D53" t="str">
            <v>Cik Hamimah - Tel: 2698 8044 Ext 8590</v>
          </cell>
        </row>
        <row r="54">
          <cell r="B54" t="str">
            <v>2) may@bnm.gov</v>
          </cell>
        </row>
        <row r="55">
          <cell r="B55" t="str">
            <v>3) pdmas@bnm.gov.my</v>
          </cell>
        </row>
        <row r="57">
          <cell r="B57" t="str">
            <v>Should you have any queries, please do not hesitate to contact Puan Noorashiken Othman at 03-26988044</v>
          </cell>
        </row>
        <row r="58">
          <cell r="B58" t="str">
            <v>ext. 8791 or email address norash@bnm.gov.my.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WK"/>
    </sheetNames>
    <definedNames>
      <definedName name="var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ssumptions"/>
      <sheetName val="Overview_BxB"/>
      <sheetName val="LB and OL_S1"/>
      <sheetName val="LB and OL_S2"/>
      <sheetName val="K_BxB"/>
      <sheetName val="K_BxB_Fail"/>
      <sheetName val="Y0"/>
      <sheetName val="BS&gt;&gt;"/>
      <sheetName val="Y1_BS"/>
      <sheetName val="Y2_BS"/>
      <sheetName val="Y3_BS"/>
      <sheetName val="Y4_BS"/>
      <sheetName val="NII_BS"/>
      <sheetName val="CL_BS"/>
      <sheetName val="B3_BS"/>
      <sheetName val="S1&gt;&gt;"/>
      <sheetName val="Y1_S1"/>
      <sheetName val="Y2_S1"/>
      <sheetName val="Y3_S1"/>
      <sheetName val="Y4_S1"/>
      <sheetName val="NII_S1"/>
      <sheetName val="CL_S1"/>
      <sheetName val="Contagion"/>
      <sheetName val="B3_S1"/>
      <sheetName val="S2&gt;&gt;"/>
      <sheetName val="Y1_S2"/>
      <sheetName val="Y2_S2"/>
      <sheetName val="Y3_S2"/>
      <sheetName val="Y4_S2"/>
      <sheetName val="NII_S2"/>
      <sheetName val="CL_S2"/>
      <sheetName val="B3_S2"/>
      <sheetName val="Parent K Injection"/>
      <sheetName val="LB&gt;&gt;"/>
      <sheetName val="Meta_bank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Banking System</v>
          </cell>
          <cell r="C4" t="str">
            <v>Commercial Banks</v>
          </cell>
          <cell r="D4" t="str">
            <v>Domestic Banks</v>
          </cell>
          <cell r="E4" t="str">
            <v>Foreign Banks</v>
          </cell>
          <cell r="F4" t="str">
            <v>Islamic Banks</v>
          </cell>
          <cell r="G4" t="str">
            <v>Investment Banks</v>
          </cell>
          <cell r="H4" t="str">
            <v>Group</v>
          </cell>
          <cell r="I4" t="str">
            <v>MBB Group</v>
          </cell>
          <cell r="J4" t="str">
            <v>CIMB Group</v>
          </cell>
          <cell r="K4" t="str">
            <v>Public Group</v>
          </cell>
          <cell r="L4" t="str">
            <v>Hong Leong Group</v>
          </cell>
          <cell r="M4" t="str">
            <v>RHB Group</v>
          </cell>
          <cell r="N4" t="str">
            <v>AM Group</v>
          </cell>
          <cell r="O4" t="str">
            <v>Alliance Group</v>
          </cell>
          <cell r="P4" t="str">
            <v>Affin Group</v>
          </cell>
          <cell r="Q4" t="str">
            <v>HSBC Group</v>
          </cell>
          <cell r="R4" t="str">
            <v>SCB Group</v>
          </cell>
          <cell r="S4" t="str">
            <v>OCBC Group</v>
          </cell>
          <cell r="T4" t="str">
            <v>Entity</v>
          </cell>
          <cell r="U4" t="str">
            <v>AFFINBANK</v>
          </cell>
          <cell r="V4" t="str">
            <v>ALLIANCEB</v>
          </cell>
          <cell r="W4" t="str">
            <v>AMBANK</v>
          </cell>
          <cell r="X4" t="str">
            <v>BANGKOK</v>
          </cell>
          <cell r="Y4" t="str">
            <v>BANKCHINA</v>
          </cell>
          <cell r="Z4" t="str">
            <v>BNPPM</v>
          </cell>
          <cell r="AA4" t="str">
            <v>BOFA</v>
          </cell>
          <cell r="AB4" t="str">
            <v>CCBM</v>
          </cell>
          <cell r="AC4" t="str">
            <v>CHARTERED</v>
          </cell>
          <cell r="AD4" t="str">
            <v>CHASE</v>
          </cell>
          <cell r="AE4" t="str">
            <v>CIMB BANK</v>
          </cell>
          <cell r="AF4" t="str">
            <v>CITIBANK</v>
          </cell>
          <cell r="AG4" t="str">
            <v>DEUTSCHE</v>
          </cell>
          <cell r="AH4" t="str">
            <v>HLBANK</v>
          </cell>
          <cell r="AI4" t="str">
            <v>HSBC BANK</v>
          </cell>
          <cell r="AJ4" t="str">
            <v>ICBC</v>
          </cell>
          <cell r="AK4" t="str">
            <v>IIBM</v>
          </cell>
          <cell r="AL4" t="str">
            <v>MAYBANK</v>
          </cell>
          <cell r="AM4" t="str">
            <v>MCBM</v>
          </cell>
          <cell r="AN4" t="str">
            <v>MUFG</v>
          </cell>
          <cell r="AO4" t="str">
            <v>OCBC</v>
          </cell>
          <cell r="AP4" t="str">
            <v>PUBLIC</v>
          </cell>
          <cell r="AQ4" t="str">
            <v>RHBBANK</v>
          </cell>
          <cell r="AR4" t="str">
            <v>SCOTIA</v>
          </cell>
          <cell r="AS4" t="str">
            <v>SMBCMY</v>
          </cell>
          <cell r="AT4" t="str">
            <v>UOBM</v>
          </cell>
          <cell r="AU4" t="str">
            <v>AFFINIB</v>
          </cell>
          <cell r="AV4" t="str">
            <v>AISL</v>
          </cell>
          <cell r="AW4" t="str">
            <v>ALLIANCEI</v>
          </cell>
          <cell r="AX4" t="str">
            <v>AMANAH</v>
          </cell>
          <cell r="AY4" t="str">
            <v>CIMBI</v>
          </cell>
          <cell r="AZ4" t="str">
            <v>HLIBB</v>
          </cell>
          <cell r="BA4" t="str">
            <v>ISLAM</v>
          </cell>
          <cell r="BB4" t="str">
            <v>KFHMB</v>
          </cell>
          <cell r="BC4" t="str">
            <v>MAYBANKIS</v>
          </cell>
          <cell r="BD4" t="str">
            <v>MBSBBANK</v>
          </cell>
          <cell r="BE4" t="str">
            <v>MUAMALAT</v>
          </cell>
          <cell r="BF4" t="str">
            <v>OCBCAMIN</v>
          </cell>
          <cell r="BG4" t="str">
            <v>PBISLAMIC</v>
          </cell>
          <cell r="BH4" t="str">
            <v>RHBA</v>
          </cell>
          <cell r="BI4" t="str">
            <v>RJHI</v>
          </cell>
          <cell r="BJ4" t="str">
            <v>SAADIQ</v>
          </cell>
          <cell r="BK4" t="str">
            <v>AHIB</v>
          </cell>
          <cell r="BL4" t="str">
            <v>ALLINV</v>
          </cell>
          <cell r="BM4" t="str">
            <v>AMINV</v>
          </cell>
          <cell r="BN4" t="str">
            <v>CIMBINV</v>
          </cell>
          <cell r="BO4" t="str">
            <v>HLINV</v>
          </cell>
          <cell r="BP4" t="str">
            <v>KAFINV</v>
          </cell>
          <cell r="BQ4" t="str">
            <v>KENINV</v>
          </cell>
          <cell r="BR4" t="str">
            <v>MAYBANINV</v>
          </cell>
          <cell r="BS4" t="str">
            <v>MIDFAINV</v>
          </cell>
          <cell r="BT4" t="str">
            <v>PUBLICINV</v>
          </cell>
          <cell r="BU4" t="str">
            <v>RHBINV</v>
          </cell>
          <cell r="BV4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Import"/>
      <sheetName val="Instruction"/>
      <sheetName val="Sch Selector"/>
      <sheetName val="S"/>
      <sheetName val="C"/>
      <sheetName val="A-ConsCr"/>
      <sheetName val="A-CommCr"/>
      <sheetName val="B-ConsDr"/>
      <sheetName val="B-CommDr"/>
      <sheetName val="B-OthDr"/>
      <sheetName val="B-Prepaid"/>
      <sheetName val="D-AcqBiz"/>
      <sheetName val="E"/>
      <sheetName val="F"/>
      <sheetName val="G"/>
      <sheetName val="H"/>
      <sheetName val="L"/>
      <sheetName val="M"/>
      <sheetName val="Rewards"/>
      <sheetName val="Module1"/>
      <sheetName val="Module2"/>
    </sheetNames>
    <sheetDataSet>
      <sheetData sheetId="0" refreshError="1"/>
      <sheetData sheetId="1">
        <row r="2">
          <cell r="F2" t="str">
            <v>CIMB BANK BERHAD</v>
          </cell>
          <cell r="G2" t="str">
            <v>91742</v>
          </cell>
        </row>
      </sheetData>
      <sheetData sheetId="2" refreshError="1"/>
      <sheetData sheetId="3">
        <row r="9">
          <cell r="C9" t="str">
            <v>Qtr Jun 09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(Jan07 to current)"/>
      <sheetName val="Chart (Jul07 to current)"/>
      <sheetName val="Yield (MGS)"/>
      <sheetName val="Volatility (MGS)"/>
      <sheetName val="Shift in MGS - daily"/>
      <sheetName val="Shift in MGS - daily (chart)"/>
      <sheetName val="Shift in MGS"/>
      <sheetName val="Shift in MGS - chart"/>
      <sheetName val="Yields - PDS"/>
      <sheetName val="Volatility - PDS"/>
      <sheetName val="Yield - Regional"/>
      <sheetName val="Volatility - Regional"/>
      <sheetName val="Yield - G3"/>
      <sheetName val="Vol - G3"/>
      <sheetName val="US Govt Bonds"/>
      <sheetName val="US govt bond (chart)"/>
      <sheetName val="US GOVT BOND - MONTHLY"/>
      <sheetName val="CDX - US"/>
      <sheetName val="Itraxx - EU"/>
      <sheetName val="Asian iTraxx"/>
      <sheetName val="PDS - 3 years"/>
      <sheetName val="PDS - 5 years"/>
      <sheetName val="PDS - 10 years"/>
      <sheetName val="Global Corp Bond"/>
      <sheetName val="Asia High 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1">
          <cell r="E31">
            <v>3.67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Capitalisation"/>
      <sheetName val="BS - Capital"/>
      <sheetName val="BS - Profit"/>
      <sheetName val="BS - Asset quality"/>
      <sheetName val="BS - LiquidityBuffer"/>
      <sheetName val="Ins_CAR"/>
      <sheetName val="Ins_Table"/>
      <sheetName val="Ins_Claims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T1"/>
      <sheetName val="T2"/>
      <sheetName val="T3"/>
      <sheetName val="T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 Type House"/>
      <sheetName val="TM 1 by State"/>
      <sheetName val="A"/>
      <sheetName val="Sheet1"/>
      <sheetName val="B"/>
      <sheetName val="C"/>
      <sheetName val="MHPI 98-2000"/>
      <sheetName val="MHPI 98-2000 State"/>
    </sheetNames>
    <sheetDataSet>
      <sheetData sheetId="0" refreshError="1"/>
      <sheetData sheetId="1" refreshError="1"/>
      <sheetData sheetId="2">
        <row r="2">
          <cell r="A2" t="str">
            <v xml:space="preserve">              Malaysian House Price Indices</v>
          </cell>
        </row>
        <row r="4">
          <cell r="B4" t="str">
            <v>Terraced</v>
          </cell>
          <cell r="D4" t="str">
            <v>Semi-Detached</v>
          </cell>
          <cell r="F4" t="str">
            <v>Detached</v>
          </cell>
          <cell r="H4" t="str">
            <v>High-Rise Unit</v>
          </cell>
          <cell r="J4" t="str">
            <v>Overall</v>
          </cell>
        </row>
        <row r="5">
          <cell r="A5" t="str">
            <v>Year</v>
          </cell>
          <cell r="B5" t="str">
            <v>Index</v>
          </cell>
          <cell r="C5" t="str">
            <v>% Change</v>
          </cell>
          <cell r="D5" t="str">
            <v>Index</v>
          </cell>
          <cell r="E5" t="str">
            <v>% Change</v>
          </cell>
          <cell r="F5" t="str">
            <v>Index</v>
          </cell>
          <cell r="G5" t="str">
            <v>% Change</v>
          </cell>
          <cell r="H5" t="str">
            <v>Index</v>
          </cell>
          <cell r="I5" t="str">
            <v>% Change</v>
          </cell>
          <cell r="J5" t="str">
            <v>Index</v>
          </cell>
          <cell r="K5" t="str">
            <v>% Change</v>
          </cell>
        </row>
        <row r="6">
          <cell r="A6">
            <v>1988</v>
          </cell>
          <cell r="B6">
            <v>93.4</v>
          </cell>
          <cell r="C6" t="str">
            <v>-</v>
          </cell>
          <cell r="D6">
            <v>95.6</v>
          </cell>
          <cell r="E6" t="str">
            <v>-</v>
          </cell>
          <cell r="F6">
            <v>97.1</v>
          </cell>
          <cell r="G6" t="str">
            <v>-</v>
          </cell>
          <cell r="H6">
            <v>78.099999999999994</v>
          </cell>
          <cell r="I6" t="str">
            <v>-</v>
          </cell>
          <cell r="J6">
            <v>92.2</v>
          </cell>
          <cell r="K6" t="str">
            <v>-</v>
          </cell>
        </row>
        <row r="7">
          <cell r="A7">
            <v>1989</v>
          </cell>
          <cell r="B7">
            <v>95</v>
          </cell>
          <cell r="C7">
            <v>1.7130620985010614</v>
          </cell>
          <cell r="D7">
            <v>96.2</v>
          </cell>
          <cell r="E7">
            <v>0.62761506276152179</v>
          </cell>
          <cell r="F7">
            <v>98.7</v>
          </cell>
          <cell r="G7">
            <v>1.6477857878475888</v>
          </cell>
          <cell r="H7">
            <v>92.6</v>
          </cell>
          <cell r="I7">
            <v>18.565941101152372</v>
          </cell>
          <cell r="J7">
            <v>96.1</v>
          </cell>
          <cell r="K7">
            <v>4.2299349240780826</v>
          </cell>
        </row>
        <row r="8">
          <cell r="A8" t="str">
            <v>1990</v>
          </cell>
          <cell r="B8">
            <v>100</v>
          </cell>
          <cell r="C8">
            <v>5.2631578947368363</v>
          </cell>
          <cell r="D8">
            <v>100</v>
          </cell>
          <cell r="E8">
            <v>3.9501039501039559</v>
          </cell>
          <cell r="F8">
            <v>100</v>
          </cell>
          <cell r="G8">
            <v>1.3171225937183451</v>
          </cell>
          <cell r="H8">
            <v>100</v>
          </cell>
          <cell r="I8">
            <v>7.9913606911447221</v>
          </cell>
          <cell r="J8">
            <v>100</v>
          </cell>
          <cell r="K8">
            <v>4.058272632674309</v>
          </cell>
        </row>
        <row r="9">
          <cell r="A9" t="str">
            <v>1991</v>
          </cell>
          <cell r="B9">
            <v>113.5</v>
          </cell>
          <cell r="C9">
            <v>13.5</v>
          </cell>
          <cell r="D9">
            <v>110</v>
          </cell>
          <cell r="E9">
            <v>10.000000000000009</v>
          </cell>
          <cell r="F9">
            <v>114.3</v>
          </cell>
          <cell r="G9">
            <v>14.3</v>
          </cell>
          <cell r="H9">
            <v>107.2</v>
          </cell>
          <cell r="I9">
            <v>7.2000000000000064</v>
          </cell>
          <cell r="J9">
            <v>125.5</v>
          </cell>
          <cell r="K9">
            <v>25.499999999999989</v>
          </cell>
        </row>
        <row r="10">
          <cell r="A10" t="str">
            <v>1992</v>
          </cell>
          <cell r="B10">
            <v>123.5</v>
          </cell>
          <cell r="C10">
            <v>8.8105726872246706</v>
          </cell>
          <cell r="D10">
            <v>118.2</v>
          </cell>
          <cell r="E10">
            <v>7.454545454545447</v>
          </cell>
          <cell r="F10">
            <v>125.8</v>
          </cell>
          <cell r="G10">
            <v>10.061242344706912</v>
          </cell>
          <cell r="H10">
            <v>107.3</v>
          </cell>
          <cell r="I10">
            <v>9.3283582089553896E-2</v>
          </cell>
          <cell r="J10">
            <v>140.69999999999999</v>
          </cell>
          <cell r="K10">
            <v>12.111553784860551</v>
          </cell>
        </row>
        <row r="11">
          <cell r="A11" t="str">
            <v>1993</v>
          </cell>
          <cell r="B11">
            <v>128.9</v>
          </cell>
          <cell r="C11">
            <v>4.3724696356275405</v>
          </cell>
          <cell r="D11">
            <v>122.1</v>
          </cell>
          <cell r="E11">
            <v>3.2994923857867953</v>
          </cell>
          <cell r="F11">
            <v>135.19999999999999</v>
          </cell>
          <cell r="G11">
            <v>7.472178060413337</v>
          </cell>
          <cell r="H11">
            <v>105.8</v>
          </cell>
          <cell r="I11">
            <v>-1.3979496738117381</v>
          </cell>
          <cell r="J11">
            <v>147.5</v>
          </cell>
          <cell r="K11">
            <v>4.8329779673063289</v>
          </cell>
        </row>
        <row r="12">
          <cell r="A12" t="str">
            <v>1994</v>
          </cell>
          <cell r="B12">
            <v>141.1</v>
          </cell>
          <cell r="C12">
            <v>9.4647013188518194</v>
          </cell>
          <cell r="D12">
            <v>130</v>
          </cell>
          <cell r="E12">
            <v>6.4701064701064848</v>
          </cell>
          <cell r="F12">
            <v>148.69999999999999</v>
          </cell>
          <cell r="G12">
            <v>9.9852071005917189</v>
          </cell>
          <cell r="H12">
            <v>112.2</v>
          </cell>
          <cell r="I12">
            <v>6.0491493383743045</v>
          </cell>
          <cell r="J12">
            <v>159.30000000000001</v>
          </cell>
          <cell r="K12">
            <v>8.0000000000000071</v>
          </cell>
        </row>
        <row r="13">
          <cell r="A13" t="str">
            <v>1995</v>
          </cell>
          <cell r="B13">
            <v>158.4</v>
          </cell>
          <cell r="C13">
            <v>12.26080793763289</v>
          </cell>
          <cell r="D13">
            <v>142.69999999999999</v>
          </cell>
          <cell r="E13">
            <v>9.7692307692307523</v>
          </cell>
          <cell r="F13">
            <v>172</v>
          </cell>
          <cell r="G13">
            <v>15.669132481506388</v>
          </cell>
          <cell r="H13">
            <v>116.9</v>
          </cell>
          <cell r="I13">
            <v>4.1889483065953748</v>
          </cell>
          <cell r="J13">
            <v>188.5</v>
          </cell>
          <cell r="K13">
            <v>18.330194601381034</v>
          </cell>
        </row>
        <row r="14">
          <cell r="A14" t="str">
            <v>1996</v>
          </cell>
          <cell r="B14">
            <v>174.5</v>
          </cell>
          <cell r="C14">
            <v>10.164141414141415</v>
          </cell>
          <cell r="D14">
            <v>154.19999999999999</v>
          </cell>
          <cell r="E14">
            <v>8.0588647512263467</v>
          </cell>
          <cell r="F14">
            <v>196.2</v>
          </cell>
          <cell r="G14">
            <v>14.06976744186046</v>
          </cell>
          <cell r="H14">
            <v>115.7</v>
          </cell>
          <cell r="I14">
            <v>-1.0265183917878562</v>
          </cell>
          <cell r="J14">
            <v>212.8</v>
          </cell>
          <cell r="K14">
            <v>12.891246684350133</v>
          </cell>
        </row>
        <row r="15">
          <cell r="A15">
            <v>1997</v>
          </cell>
          <cell r="B15">
            <v>192</v>
          </cell>
          <cell r="C15">
            <v>10.028653295128942</v>
          </cell>
          <cell r="D15">
            <v>158.6</v>
          </cell>
          <cell r="E15">
            <v>2.8534370946822429</v>
          </cell>
          <cell r="F15">
            <v>204.6</v>
          </cell>
          <cell r="G15">
            <v>4.2813455657492394</v>
          </cell>
          <cell r="H15">
            <v>110.2</v>
          </cell>
          <cell r="I15">
            <v>-4.7536732929991388</v>
          </cell>
          <cell r="J15">
            <v>216.8</v>
          </cell>
          <cell r="K15">
            <v>1.8796992481203034</v>
          </cell>
        </row>
        <row r="16">
          <cell r="A16">
            <v>1998</v>
          </cell>
          <cell r="B16">
            <v>182.7</v>
          </cell>
          <cell r="C16">
            <v>-4.8437500000000018</v>
          </cell>
          <cell r="D16">
            <v>145.69999999999999</v>
          </cell>
          <cell r="E16">
            <v>-8.1336696090794529</v>
          </cell>
          <cell r="F16">
            <v>176.7</v>
          </cell>
          <cell r="G16">
            <v>-13.636363636363635</v>
          </cell>
          <cell r="H16">
            <v>103.4</v>
          </cell>
          <cell r="I16">
            <v>-6.1705989110707797</v>
          </cell>
          <cell r="J16">
            <v>196.4</v>
          </cell>
          <cell r="K16">
            <v>-9.4095940959409656</v>
          </cell>
        </row>
        <row r="17">
          <cell r="A17">
            <v>1999</v>
          </cell>
          <cell r="B17">
            <v>176.4</v>
          </cell>
          <cell r="C17">
            <v>-3.5</v>
          </cell>
          <cell r="D17">
            <v>139.30000000000001</v>
          </cell>
          <cell r="E17">
            <v>-4.3925875085792594</v>
          </cell>
          <cell r="F17">
            <v>164.9</v>
          </cell>
          <cell r="G17">
            <v>-6.6779852857951187</v>
          </cell>
          <cell r="H17">
            <v>99.6</v>
          </cell>
          <cell r="I17">
            <v>-3.6750483558994351</v>
          </cell>
          <cell r="J17">
            <v>191.8</v>
          </cell>
          <cell r="K17">
            <v>-2.3421588594704668</v>
          </cell>
        </row>
        <row r="18">
          <cell r="A18">
            <v>2000</v>
          </cell>
          <cell r="B18">
            <v>196.1</v>
          </cell>
          <cell r="C18">
            <v>11.167800453514731</v>
          </cell>
          <cell r="D18">
            <v>154.1</v>
          </cell>
          <cell r="E18">
            <v>10.624551328068899</v>
          </cell>
          <cell r="F18">
            <v>181</v>
          </cell>
          <cell r="G18">
            <v>9.7634930260763966</v>
          </cell>
          <cell r="H18">
            <v>110.2</v>
          </cell>
          <cell r="I18">
            <v>10.642570281124497</v>
          </cell>
          <cell r="J18">
            <v>200.8</v>
          </cell>
          <cell r="K18">
            <v>4.6923879040667416</v>
          </cell>
        </row>
        <row r="19">
          <cell r="A19">
            <v>2001</v>
          </cell>
          <cell r="B19">
            <v>196.7</v>
          </cell>
          <cell r="C19">
            <v>0.30596634370219089</v>
          </cell>
          <cell r="D19">
            <v>156.6</v>
          </cell>
          <cell r="E19">
            <v>1.6223231667748195</v>
          </cell>
          <cell r="F19">
            <v>180</v>
          </cell>
          <cell r="G19">
            <v>-0.55248618784530246</v>
          </cell>
          <cell r="H19">
            <v>106.5</v>
          </cell>
          <cell r="I19">
            <v>-3.3575317604355726</v>
          </cell>
          <cell r="J19">
            <v>199.7</v>
          </cell>
          <cell r="K19">
            <v>-0.6</v>
          </cell>
        </row>
        <row r="21">
          <cell r="A21" t="str">
            <v>1997 (Jan-June)</v>
          </cell>
          <cell r="B21">
            <v>191.5</v>
          </cell>
          <cell r="C21">
            <v>11.2</v>
          </cell>
          <cell r="D21">
            <v>157.4</v>
          </cell>
          <cell r="E21">
            <v>8.5</v>
          </cell>
          <cell r="F21">
            <v>203.1</v>
          </cell>
          <cell r="G21">
            <v>10.4</v>
          </cell>
          <cell r="H21">
            <v>110.4</v>
          </cell>
          <cell r="I21">
            <v>-4.5999999999999996</v>
          </cell>
          <cell r="J21">
            <v>215.7</v>
          </cell>
          <cell r="K21">
            <v>6.1</v>
          </cell>
        </row>
        <row r="22">
          <cell r="C22">
            <v>-6.1</v>
          </cell>
          <cell r="E22">
            <v>-1</v>
          </cell>
          <cell r="G22">
            <v>-0.8</v>
          </cell>
          <cell r="I22">
            <v>-5</v>
          </cell>
          <cell r="K22" t="str">
            <v>(1.2)</v>
          </cell>
        </row>
        <row r="24">
          <cell r="A24" t="str">
            <v>(Jul-Dec)</v>
          </cell>
          <cell r="B24">
            <v>193.2</v>
          </cell>
          <cell r="C24">
            <v>6.6</v>
          </cell>
          <cell r="D24">
            <v>159.5</v>
          </cell>
          <cell r="E24">
            <v>2.4</v>
          </cell>
          <cell r="F24">
            <v>205.7</v>
          </cell>
          <cell r="G24">
            <v>2.1</v>
          </cell>
          <cell r="H24">
            <v>110.1</v>
          </cell>
          <cell r="I24">
            <v>-5.3</v>
          </cell>
          <cell r="J24">
            <v>217.6</v>
          </cell>
          <cell r="K24">
            <v>2.1</v>
          </cell>
        </row>
        <row r="25">
          <cell r="C25">
            <v>-0.9</v>
          </cell>
          <cell r="E25">
            <v>-1.3</v>
          </cell>
          <cell r="G25">
            <v>-1.3</v>
          </cell>
          <cell r="I25" t="str">
            <v>(-0.3)</v>
          </cell>
          <cell r="K25">
            <v>-0.9</v>
          </cell>
        </row>
        <row r="27">
          <cell r="A27" t="str">
            <v>1998 (Jan-June)</v>
          </cell>
          <cell r="B27">
            <v>183.3</v>
          </cell>
          <cell r="C27">
            <v>-4.2819843342036474</v>
          </cell>
          <cell r="D27">
            <v>148.9</v>
          </cell>
          <cell r="E27">
            <v>-5.4002541296060969</v>
          </cell>
          <cell r="F27">
            <v>184.8</v>
          </cell>
          <cell r="G27">
            <v>-9.0103397341211195</v>
          </cell>
          <cell r="H27">
            <v>103.9</v>
          </cell>
          <cell r="I27">
            <v>-5.8876811594202882</v>
          </cell>
          <cell r="J27">
            <v>197.3</v>
          </cell>
          <cell r="K27">
            <v>-8.530366249420485</v>
          </cell>
        </row>
        <row r="28">
          <cell r="C28" t="str">
            <v>(-5.1)</v>
          </cell>
          <cell r="E28" t="str">
            <v>(-6.7)</v>
          </cell>
          <cell r="G28" t="str">
            <v>(10.2)</v>
          </cell>
          <cell r="I28" t="str">
            <v>(-5.6)</v>
          </cell>
          <cell r="K28" t="str">
            <v>(-9.3)</v>
          </cell>
        </row>
        <row r="30">
          <cell r="A30" t="str">
            <v>(Jul-Dec)</v>
          </cell>
          <cell r="B30">
            <v>181.3</v>
          </cell>
          <cell r="C30">
            <v>-6.159420289855067</v>
          </cell>
          <cell r="D30">
            <v>142.69999999999999</v>
          </cell>
          <cell r="E30">
            <v>-10.532915360501571</v>
          </cell>
          <cell r="F30">
            <v>169.8</v>
          </cell>
          <cell r="G30">
            <v>-17.452600875060753</v>
          </cell>
          <cell r="H30">
            <v>99.4</v>
          </cell>
          <cell r="I30">
            <v>-9.8000000000000007</v>
          </cell>
          <cell r="J30">
            <v>190.2</v>
          </cell>
          <cell r="K30">
            <v>-12.591911764705888</v>
          </cell>
        </row>
        <row r="31">
          <cell r="C31" t="str">
            <v>(-1.1)</v>
          </cell>
          <cell r="E31" t="str">
            <v>(-4.2)</v>
          </cell>
          <cell r="G31" t="str">
            <v>(-8.1)</v>
          </cell>
          <cell r="I31" t="str">
            <v>(-4.3)</v>
          </cell>
          <cell r="K31" t="str">
            <v>(-3.6)</v>
          </cell>
        </row>
        <row r="33">
          <cell r="A33" t="str">
            <v>1999 (Jan-June)</v>
          </cell>
          <cell r="B33">
            <v>169</v>
          </cell>
          <cell r="C33">
            <v>-7.8014184397163238</v>
          </cell>
          <cell r="D33">
            <v>132.69999999999999</v>
          </cell>
          <cell r="E33">
            <v>-10.879785090664884</v>
          </cell>
          <cell r="F33">
            <v>160</v>
          </cell>
          <cell r="G33">
            <v>-13.419913419913421</v>
          </cell>
          <cell r="H33">
            <v>98.7</v>
          </cell>
          <cell r="I33">
            <v>-5.0048123195380212</v>
          </cell>
          <cell r="J33">
            <v>173.6</v>
          </cell>
          <cell r="K33">
            <v>-12.012164216928545</v>
          </cell>
        </row>
        <row r="34">
          <cell r="C34" t="str">
            <v>(-6.8)</v>
          </cell>
          <cell r="E34" t="str">
            <v>(-7.0)</v>
          </cell>
          <cell r="G34" t="str">
            <v>(-5.8)</v>
          </cell>
          <cell r="I34" t="str">
            <v>(-0.7)</v>
          </cell>
          <cell r="K34" t="str">
            <v>(-8.7)</v>
          </cell>
        </row>
        <row r="36">
          <cell r="A36" t="str">
            <v>(Jul-Dec)</v>
          </cell>
          <cell r="B36">
            <v>187.8</v>
          </cell>
          <cell r="C36">
            <v>3.5852178709321558</v>
          </cell>
          <cell r="D36">
            <v>145.80000000000001</v>
          </cell>
          <cell r="E36">
            <v>2.1723896285914757</v>
          </cell>
          <cell r="F36">
            <v>170.5</v>
          </cell>
          <cell r="G36">
            <v>0.41224970553592755</v>
          </cell>
          <cell r="H36">
            <v>100.9</v>
          </cell>
          <cell r="I36">
            <v>1.5090543259557387</v>
          </cell>
          <cell r="J36">
            <v>192.4</v>
          </cell>
          <cell r="K36">
            <v>1.15667718191379</v>
          </cell>
        </row>
        <row r="37">
          <cell r="C37" t="str">
            <v>(11.1)</v>
          </cell>
          <cell r="E37" t="str">
            <v>(9.9)</v>
          </cell>
          <cell r="G37" t="str">
            <v>(6.6)</v>
          </cell>
          <cell r="I37" t="str">
            <v>(2.2)</v>
          </cell>
          <cell r="K37" t="str">
            <v>(10.8)</v>
          </cell>
        </row>
        <row r="39">
          <cell r="A39" t="str">
            <v>2000 (Jan-June)</v>
          </cell>
          <cell r="B39">
            <v>192.8</v>
          </cell>
          <cell r="C39">
            <v>14.082840236686401</v>
          </cell>
          <cell r="D39">
            <v>153.69999999999999</v>
          </cell>
          <cell r="E39">
            <v>15.825169555388086</v>
          </cell>
          <cell r="F39">
            <v>183.6</v>
          </cell>
          <cell r="G39">
            <v>14.749999999999996</v>
          </cell>
          <cell r="H39">
            <v>109.8</v>
          </cell>
          <cell r="I39">
            <v>11.246200607902734</v>
          </cell>
          <cell r="J39">
            <v>198.5</v>
          </cell>
          <cell r="K39">
            <v>14.343317972350246</v>
          </cell>
        </row>
        <row r="40">
          <cell r="C40" t="str">
            <v>(2.7)</v>
          </cell>
          <cell r="E40" t="str">
            <v>(5.4)</v>
          </cell>
          <cell r="G40" t="str">
            <v>(7.7)</v>
          </cell>
          <cell r="I40" t="str">
            <v>(8.8)</v>
          </cell>
          <cell r="K40" t="str">
            <v>(3.2)</v>
          </cell>
        </row>
        <row r="42">
          <cell r="A42" t="str">
            <v>(Jul-Dec)</v>
          </cell>
          <cell r="B42">
            <v>199.6</v>
          </cell>
          <cell r="C42">
            <v>6.2832800851970072</v>
          </cell>
          <cell r="D42">
            <v>154.30000000000001</v>
          </cell>
          <cell r="E42">
            <v>5.82990397805212</v>
          </cell>
          <cell r="F42">
            <v>178.7</v>
          </cell>
          <cell r="G42">
            <v>4.8093841642228741</v>
          </cell>
          <cell r="H42">
            <v>110.7</v>
          </cell>
          <cell r="I42">
            <v>9.7125867195242854</v>
          </cell>
          <cell r="J42">
            <v>202.4</v>
          </cell>
          <cell r="K42">
            <v>5.1975051975051922</v>
          </cell>
        </row>
        <row r="43">
          <cell r="C43" t="str">
            <v>(3.5)</v>
          </cell>
          <cell r="E43" t="str">
            <v>(0.4)</v>
          </cell>
          <cell r="G43" t="str">
            <v>(-2.7)</v>
          </cell>
          <cell r="I43" t="str">
            <v>(0.8)</v>
          </cell>
          <cell r="K43" t="str">
            <v>(2.0)</v>
          </cell>
        </row>
        <row r="45">
          <cell r="A45" t="str">
            <v>2001 (Jan-June)</v>
          </cell>
          <cell r="B45">
            <v>196.1</v>
          </cell>
          <cell r="C45">
            <v>1.7116182572614047</v>
          </cell>
          <cell r="D45">
            <v>156.19999999999999</v>
          </cell>
          <cell r="E45">
            <v>1.626545217957065</v>
          </cell>
          <cell r="F45">
            <v>179.8</v>
          </cell>
          <cell r="G45">
            <v>-2.0697167755991175</v>
          </cell>
          <cell r="H45">
            <v>108.4</v>
          </cell>
          <cell r="I45">
            <v>-1.2750455373406133</v>
          </cell>
          <cell r="J45">
            <v>200.3</v>
          </cell>
          <cell r="K45">
            <v>0.90680100755669013</v>
          </cell>
        </row>
        <row r="46">
          <cell r="C46" t="str">
            <v>(-1.8)</v>
          </cell>
          <cell r="E46" t="str">
            <v>(1.2)</v>
          </cell>
          <cell r="G46" t="str">
            <v>(0.6)</v>
          </cell>
          <cell r="I46" t="str">
            <v>(-2.1)</v>
          </cell>
          <cell r="K46" t="str">
            <v>(-1.0)</v>
          </cell>
        </row>
        <row r="48">
          <cell r="A48" t="str">
            <v>(Jul-Dec)</v>
          </cell>
          <cell r="B48">
            <v>197</v>
          </cell>
          <cell r="C48">
            <v>-1.3026052104208374</v>
          </cell>
          <cell r="D48">
            <v>156.80000000000001</v>
          </cell>
          <cell r="E48">
            <v>1.6202203499676049</v>
          </cell>
          <cell r="F48">
            <v>180.1</v>
          </cell>
          <cell r="G48">
            <v>0.78343592613319135</v>
          </cell>
          <cell r="H48">
            <v>104.8</v>
          </cell>
          <cell r="I48">
            <v>-5.3297199638663084</v>
          </cell>
          <cell r="J48">
            <v>199.3</v>
          </cell>
          <cell r="K48">
            <v>-1.5316205533596805</v>
          </cell>
        </row>
        <row r="49">
          <cell r="C49" t="str">
            <v>(0.5)</v>
          </cell>
          <cell r="E49" t="str">
            <v>(0.4)</v>
          </cell>
          <cell r="G49" t="str">
            <v>(0.2)</v>
          </cell>
          <cell r="I49" t="str">
            <v>(-3.3)</v>
          </cell>
          <cell r="K49" t="str">
            <v>(-0.5)</v>
          </cell>
        </row>
        <row r="51">
          <cell r="A51" t="str">
            <v>Percentage change over preceding period in parentheses</v>
          </cell>
        </row>
        <row r="52">
          <cell r="A52" t="str">
            <v>Source: National House Price Index Publication, Various Years</v>
          </cell>
        </row>
        <row r="54">
          <cell r="A54" t="str">
            <v xml:space="preserve">Malaysian House Price Indices by Region </v>
          </cell>
        </row>
        <row r="56">
          <cell r="B56" t="str">
            <v xml:space="preserve">      Klang Valley</v>
          </cell>
          <cell r="D56" t="str">
            <v xml:space="preserve">       Johor Bahru</v>
          </cell>
          <cell r="F56" t="str">
            <v xml:space="preserve">     Penang Island</v>
          </cell>
          <cell r="H56" t="str">
            <v xml:space="preserve"> Seremban-Sepang</v>
          </cell>
          <cell r="J56" t="str">
            <v xml:space="preserve">         Ipoh-Kinta</v>
          </cell>
        </row>
        <row r="57">
          <cell r="A57" t="str">
            <v>Year</v>
          </cell>
          <cell r="B57" t="str">
            <v>Index</v>
          </cell>
          <cell r="C57" t="str">
            <v>% Change</v>
          </cell>
          <cell r="D57" t="str">
            <v>Index</v>
          </cell>
          <cell r="E57" t="str">
            <v>% Change</v>
          </cell>
          <cell r="F57" t="str">
            <v>Index</v>
          </cell>
          <cell r="G57" t="str">
            <v>% Change</v>
          </cell>
          <cell r="H57" t="str">
            <v>Index</v>
          </cell>
          <cell r="I57" t="str">
            <v>% Change</v>
          </cell>
          <cell r="J57" t="str">
            <v>Index</v>
          </cell>
          <cell r="K57" t="str">
            <v>% Change</v>
          </cell>
        </row>
        <row r="58">
          <cell r="A58" t="str">
            <v>1988</v>
          </cell>
          <cell r="B58">
            <v>92</v>
          </cell>
          <cell r="C58" t="str">
            <v>-</v>
          </cell>
          <cell r="D58">
            <v>75.7</v>
          </cell>
          <cell r="E58" t="str">
            <v>-</v>
          </cell>
          <cell r="F58">
            <v>79.5</v>
          </cell>
          <cell r="G58" t="str">
            <v>-</v>
          </cell>
          <cell r="H58">
            <v>95</v>
          </cell>
          <cell r="I58" t="str">
            <v>-</v>
          </cell>
          <cell r="J58">
            <v>94.5</v>
          </cell>
          <cell r="K58" t="str">
            <v>-</v>
          </cell>
        </row>
        <row r="59">
          <cell r="A59" t="str">
            <v>1989</v>
          </cell>
          <cell r="B59">
            <v>96.4</v>
          </cell>
          <cell r="C59">
            <v>4.8</v>
          </cell>
          <cell r="D59">
            <v>85.3</v>
          </cell>
          <cell r="E59">
            <v>12.7</v>
          </cell>
          <cell r="F59">
            <v>88</v>
          </cell>
          <cell r="G59">
            <v>10.7</v>
          </cell>
          <cell r="H59">
            <v>99</v>
          </cell>
          <cell r="I59">
            <v>4.2</v>
          </cell>
          <cell r="J59">
            <v>96.8</v>
          </cell>
          <cell r="K59">
            <v>2.4</v>
          </cell>
        </row>
        <row r="60">
          <cell r="A60" t="str">
            <v>1990</v>
          </cell>
          <cell r="B60">
            <v>100</v>
          </cell>
          <cell r="C60">
            <v>3.7</v>
          </cell>
          <cell r="D60">
            <v>100</v>
          </cell>
          <cell r="E60">
            <v>17.2</v>
          </cell>
          <cell r="F60">
            <v>100</v>
          </cell>
          <cell r="G60">
            <v>13.6</v>
          </cell>
          <cell r="H60">
            <v>100</v>
          </cell>
          <cell r="I60">
            <v>1</v>
          </cell>
          <cell r="J60">
            <v>100</v>
          </cell>
          <cell r="K60">
            <v>3.3</v>
          </cell>
        </row>
        <row r="61">
          <cell r="A61" t="str">
            <v>1991</v>
          </cell>
          <cell r="B61">
            <v>111.8</v>
          </cell>
          <cell r="C61">
            <v>11.799999999999988</v>
          </cell>
          <cell r="D61">
            <v>116.7</v>
          </cell>
          <cell r="E61">
            <v>16.700000000000003</v>
          </cell>
          <cell r="F61">
            <v>115.5</v>
          </cell>
          <cell r="G61">
            <v>15.500000000000004</v>
          </cell>
          <cell r="H61">
            <v>100.6</v>
          </cell>
          <cell r="I61">
            <v>0.60000000000000053</v>
          </cell>
          <cell r="J61">
            <v>101.4</v>
          </cell>
          <cell r="K61">
            <v>1.4000000000000012</v>
          </cell>
        </row>
        <row r="62">
          <cell r="A62" t="str">
            <v>1992</v>
          </cell>
          <cell r="B62">
            <v>118.1</v>
          </cell>
          <cell r="C62">
            <v>5.6350626118067959</v>
          </cell>
          <cell r="D62">
            <v>127.7</v>
          </cell>
          <cell r="E62">
            <v>9.4258783204798533</v>
          </cell>
          <cell r="F62">
            <v>123.6</v>
          </cell>
          <cell r="G62">
            <v>7.0129870129870042</v>
          </cell>
          <cell r="H62">
            <v>104.7</v>
          </cell>
          <cell r="I62">
            <v>4.0755467196819106</v>
          </cell>
          <cell r="J62">
            <v>103.1</v>
          </cell>
          <cell r="K62">
            <v>1.6765285996055201</v>
          </cell>
        </row>
        <row r="63">
          <cell r="A63" t="str">
            <v>1993</v>
          </cell>
          <cell r="B63">
            <v>123.8</v>
          </cell>
          <cell r="C63">
            <v>4.8264182895850993</v>
          </cell>
          <cell r="D63">
            <v>136.30000000000001</v>
          </cell>
          <cell r="E63">
            <v>6.7345340642130047</v>
          </cell>
          <cell r="F63">
            <v>129.19999999999999</v>
          </cell>
          <cell r="G63">
            <v>4.5307443365695699</v>
          </cell>
          <cell r="H63">
            <v>105.3</v>
          </cell>
          <cell r="I63">
            <v>0.57306590257879542</v>
          </cell>
          <cell r="J63">
            <v>106.5</v>
          </cell>
          <cell r="K63">
            <v>3.2977691561590694</v>
          </cell>
        </row>
        <row r="64">
          <cell r="A64" t="str">
            <v>1994</v>
          </cell>
          <cell r="B64">
            <v>136.69999999999999</v>
          </cell>
          <cell r="C64">
            <v>10.420032310177696</v>
          </cell>
          <cell r="D64">
            <v>157.6</v>
          </cell>
          <cell r="E64">
            <v>15.627292736610411</v>
          </cell>
          <cell r="F64">
            <v>140.5</v>
          </cell>
          <cell r="G64">
            <v>8.7461300309597654</v>
          </cell>
          <cell r="H64">
            <v>108.6</v>
          </cell>
          <cell r="I64">
            <v>3.1339031339031376</v>
          </cell>
          <cell r="J64">
            <v>110.5</v>
          </cell>
          <cell r="K64">
            <v>3.7558685446009488</v>
          </cell>
        </row>
        <row r="65">
          <cell r="A65" t="str">
            <v>1995</v>
          </cell>
          <cell r="B65">
            <v>158.4</v>
          </cell>
          <cell r="C65">
            <v>15.874177029992698</v>
          </cell>
          <cell r="D65">
            <v>183.8</v>
          </cell>
          <cell r="E65">
            <v>16.624365482233515</v>
          </cell>
          <cell r="F65">
            <v>156.19999999999999</v>
          </cell>
          <cell r="G65">
            <v>11.174377224199272</v>
          </cell>
          <cell r="H65">
            <v>121</v>
          </cell>
          <cell r="I65">
            <v>11.418047882136296</v>
          </cell>
          <cell r="J65">
            <v>117.9</v>
          </cell>
          <cell r="K65">
            <v>6.6968325791855188</v>
          </cell>
        </row>
        <row r="66">
          <cell r="A66" t="str">
            <v>1996</v>
          </cell>
          <cell r="B66">
            <v>183.2</v>
          </cell>
          <cell r="C66">
            <v>15.656565656565636</v>
          </cell>
          <cell r="D66">
            <v>210</v>
          </cell>
          <cell r="E66">
            <v>14.254624591947774</v>
          </cell>
          <cell r="F66">
            <v>163</v>
          </cell>
          <cell r="G66">
            <v>4.3533930857874603</v>
          </cell>
          <cell r="H66">
            <v>143.5</v>
          </cell>
          <cell r="I66">
            <v>18.595041322314042</v>
          </cell>
          <cell r="J66">
            <v>125.9</v>
          </cell>
          <cell r="K66">
            <v>6.7854113655640313</v>
          </cell>
        </row>
        <row r="67">
          <cell r="A67">
            <v>1997</v>
          </cell>
          <cell r="B67">
            <v>191.2</v>
          </cell>
          <cell r="C67">
            <v>4.366812227074246</v>
          </cell>
          <cell r="D67">
            <v>210.3</v>
          </cell>
          <cell r="E67">
            <v>0.14285714285715567</v>
          </cell>
          <cell r="F67">
            <v>170.1</v>
          </cell>
          <cell r="G67">
            <v>4.3558282208588928</v>
          </cell>
          <cell r="H67">
            <v>154.69999999999999</v>
          </cell>
          <cell r="I67">
            <v>7.8048780487804725</v>
          </cell>
          <cell r="J67">
            <v>132.19999999999999</v>
          </cell>
          <cell r="K67">
            <v>5.0039714058776719</v>
          </cell>
        </row>
        <row r="68">
          <cell r="A68">
            <v>1998</v>
          </cell>
          <cell r="B68">
            <v>163.5</v>
          </cell>
          <cell r="C68">
            <v>-14.487447698744759</v>
          </cell>
          <cell r="D68">
            <v>157.1</v>
          </cell>
          <cell r="E68">
            <v>-25.297194484070385</v>
          </cell>
          <cell r="F68">
            <v>148.1</v>
          </cell>
          <cell r="G68">
            <v>-12.933568489124047</v>
          </cell>
          <cell r="H68">
            <v>147.1</v>
          </cell>
          <cell r="I68">
            <v>-4.9127343244990236</v>
          </cell>
          <cell r="J68">
            <v>126.7</v>
          </cell>
          <cell r="K68">
            <v>-4.1603630862329659</v>
          </cell>
        </row>
        <row r="69">
          <cell r="A69">
            <v>1999</v>
          </cell>
          <cell r="B69">
            <v>157</v>
          </cell>
          <cell r="C69">
            <v>-3.9755351681957207</v>
          </cell>
          <cell r="D69">
            <v>162.9</v>
          </cell>
          <cell r="E69">
            <v>3.6919159770846699</v>
          </cell>
          <cell r="F69">
            <v>142.69999999999999</v>
          </cell>
          <cell r="G69">
            <v>-3.7</v>
          </cell>
          <cell r="H69">
            <v>151.69999999999999</v>
          </cell>
          <cell r="I69">
            <v>2.7</v>
          </cell>
          <cell r="J69">
            <v>137.30000000000001</v>
          </cell>
          <cell r="K69">
            <v>8.3662194159431778</v>
          </cell>
        </row>
        <row r="70">
          <cell r="A70">
            <v>2000</v>
          </cell>
          <cell r="B70">
            <v>176.5</v>
          </cell>
          <cell r="C70">
            <v>12.420382165605105</v>
          </cell>
          <cell r="D70">
            <v>167.4</v>
          </cell>
          <cell r="E70">
            <v>2.7624309392265234</v>
          </cell>
          <cell r="F70">
            <v>154.5</v>
          </cell>
          <cell r="G70">
            <v>8.2690960056061691</v>
          </cell>
          <cell r="H70">
            <v>157.5</v>
          </cell>
          <cell r="I70">
            <v>3.8233355306526162</v>
          </cell>
          <cell r="J70">
            <v>138.9</v>
          </cell>
          <cell r="K70">
            <v>1.1653313911143437</v>
          </cell>
        </row>
        <row r="71">
          <cell r="A71">
            <v>2001</v>
          </cell>
          <cell r="B71">
            <v>175.9</v>
          </cell>
          <cell r="C71">
            <v>-0.33994334277620553</v>
          </cell>
          <cell r="D71">
            <v>157.30000000000001</v>
          </cell>
          <cell r="E71">
            <v>-6.0334528076463556</v>
          </cell>
          <cell r="F71">
            <v>146.5</v>
          </cell>
          <cell r="G71">
            <v>-5.1779935275080957</v>
          </cell>
          <cell r="H71">
            <v>163.4</v>
          </cell>
          <cell r="I71">
            <v>3.8</v>
          </cell>
          <cell r="J71">
            <v>143.6</v>
          </cell>
          <cell r="K71">
            <v>3.3837293016558689</v>
          </cell>
        </row>
        <row r="72">
          <cell r="A72" t="str">
            <v>1997 Jan-June</v>
          </cell>
          <cell r="B72">
            <v>190.1</v>
          </cell>
          <cell r="C72">
            <v>4.5999999999999996</v>
          </cell>
          <cell r="D72">
            <v>210.6</v>
          </cell>
          <cell r="E72">
            <v>3.1</v>
          </cell>
          <cell r="F72">
            <v>169.2</v>
          </cell>
          <cell r="G72">
            <v>5.2</v>
          </cell>
          <cell r="H72">
            <v>153.19999999999999</v>
          </cell>
          <cell r="I72">
            <v>13.6</v>
          </cell>
          <cell r="J72">
            <v>130.30000000000001</v>
          </cell>
          <cell r="K72">
            <v>7.6</v>
          </cell>
        </row>
        <row r="73">
          <cell r="C73" t="str">
            <v>(3.1)</v>
          </cell>
          <cell r="E73" t="str">
            <v>(0)</v>
          </cell>
          <cell r="G73" t="str">
            <v>(1.3)</v>
          </cell>
          <cell r="I73" t="str">
            <v>(1.9)</v>
          </cell>
          <cell r="K73" t="str">
            <v>(2.0)</v>
          </cell>
        </row>
        <row r="75">
          <cell r="A75" t="str">
            <v>July- Dec</v>
          </cell>
          <cell r="B75">
            <v>192.1</v>
          </cell>
          <cell r="C75">
            <v>4.2</v>
          </cell>
          <cell r="D75">
            <v>210.1</v>
          </cell>
          <cell r="E75">
            <v>-0.2</v>
          </cell>
          <cell r="F75">
            <v>171.1</v>
          </cell>
          <cell r="G75">
            <v>2.4</v>
          </cell>
          <cell r="H75">
            <v>155.5</v>
          </cell>
          <cell r="I75">
            <v>3.5</v>
          </cell>
          <cell r="J75">
            <v>133.19999999999999</v>
          </cell>
          <cell r="K75">
            <v>4.3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4"/>
    </sheetNames>
    <sheetDataSet>
      <sheetData sheetId="0">
        <row r="11">
          <cell r="C11" t="str">
            <v>Bank</v>
          </cell>
          <cell r="D11" t="str">
            <v xml:space="preserve">Institusi kewangan pembangunan </v>
          </cell>
          <cell r="E11" t="str">
            <v>Penanggung insurans dan pengendali takaful</v>
          </cell>
        </row>
        <row r="12">
          <cell r="C12" t="str">
            <v>Banks</v>
          </cell>
          <cell r="D12" t="str">
            <v xml:space="preserve">Development financial institutions </v>
          </cell>
          <cell r="E12" t="str">
            <v>Insurers and takaful operators</v>
          </cell>
        </row>
        <row r="13">
          <cell r="A13" t="str">
            <v>Pembiayaan akhir untuk harta kediaman</v>
          </cell>
          <cell r="B13" t="str">
            <v>End-financing for residential property</v>
          </cell>
        </row>
        <row r="14">
          <cell r="A14" t="str">
            <v xml:space="preserve">Pembiayaan akhir untuk harta tanah bukan kediaman </v>
          </cell>
          <cell r="B14" t="str">
            <v>End-financing for non-residential property (NRP)</v>
          </cell>
        </row>
        <row r="15">
          <cell r="A15" t="str">
            <v>Modal kerja untuk pembinaan dan pembangunan harta tanah</v>
          </cell>
          <cell r="B15" t="str">
            <v>Working capital for construction and development of properties</v>
          </cell>
        </row>
        <row r="16">
          <cell r="A16" t="str">
            <v>Pembiayaan penyambung untuk pembinaan dan pembangunan harta tanah</v>
          </cell>
          <cell r="B16" t="str">
            <v>Bridging financing for construction and development of properties</v>
          </cell>
        </row>
        <row r="17">
          <cell r="A17" t="str">
            <v>Bon korporat / sukuk dikeluarkan oleh pemaju harta tanah dan dipegang oleh institusi kewangan</v>
          </cell>
          <cell r="B17" t="str">
            <v>Corporate bonds / sukuk issued by property developers, held by financial institutions</v>
          </cell>
        </row>
        <row r="18">
          <cell r="A18" t="str">
            <v>Pelaburan dalam harta tanah</v>
          </cell>
          <cell r="B18" t="str">
            <v>Investment in properties</v>
          </cell>
        </row>
        <row r="25">
          <cell r="E25"/>
        </row>
        <row r="26">
          <cell r="E26"/>
        </row>
        <row r="27">
          <cell r="E27"/>
        </row>
        <row r="28">
          <cell r="E2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E71"/>
  <sheetViews>
    <sheetView showGridLines="0" zoomScale="80" zoomScaleNormal="80" workbookViewId="0">
      <selection activeCell="A4" sqref="A4:XFD4"/>
    </sheetView>
  </sheetViews>
  <sheetFormatPr defaultRowHeight="14" x14ac:dyDescent="0.3"/>
  <cols>
    <col min="1" max="1" width="11.75" bestFit="1" customWidth="1"/>
    <col min="2" max="2" width="95" bestFit="1" customWidth="1"/>
    <col min="3" max="3" width="92.33203125" bestFit="1" customWidth="1"/>
  </cols>
  <sheetData>
    <row r="2" spans="1:3" x14ac:dyDescent="0.3">
      <c r="A2" s="126" t="s">
        <v>350</v>
      </c>
      <c r="B2" s="126" t="s">
        <v>351</v>
      </c>
      <c r="C2" s="126" t="s">
        <v>352</v>
      </c>
    </row>
    <row r="3" spans="1:3" x14ac:dyDescent="0.3">
      <c r="A3" s="127">
        <v>1.1000000000000001</v>
      </c>
      <c r="B3" s="128" t="str">
        <f ca="1">INDIRECT((CONCATENATE($A3,"!B1")))</f>
        <v>Sektor Isi Rumah – Pertumbuhan Tahunan Hutang</v>
      </c>
      <c r="C3" s="128" t="str">
        <f ca="1">INDIRECT((CONCATENATE($A3,"!B2")))</f>
        <v>Household Sector – Annual Growth of Debt</v>
      </c>
    </row>
    <row r="4" spans="1:3" x14ac:dyDescent="0.3">
      <c r="A4" s="127" t="s">
        <v>353</v>
      </c>
      <c r="B4" s="128" t="str">
        <f t="shared" ref="B4:B40" ca="1" si="0">INDIRECT((CONCATENATE(A4,"!B1")))</f>
        <v>Sektor Isi Rumah – Sumbangan kepada Pertumbuhan Hutang</v>
      </c>
      <c r="C4" s="128" t="str">
        <f t="shared" ref="C4:C40" ca="1" si="1">INDIRECT((CONCATENATE($A4,"!B2")))</f>
        <v>Household Sector – Contribution to Growth in Debt</v>
      </c>
    </row>
    <row r="5" spans="1:3" x14ac:dyDescent="0.3">
      <c r="A5" s="127">
        <v>1.5</v>
      </c>
      <c r="B5" s="128" t="str">
        <f t="shared" ca="1" si="0"/>
        <v>Sektor Isi Rumah – Hutang Mengikut Kumpulan Pendapatan Bulanan</v>
      </c>
      <c r="C5" s="128" t="str">
        <f t="shared" ca="1" si="1"/>
        <v>Household Sector – Debt by Monthly Income Group</v>
      </c>
    </row>
    <row r="6" spans="1:3" x14ac:dyDescent="0.3">
      <c r="A6" s="127">
        <v>1.6</v>
      </c>
      <c r="B6" s="128" t="str">
        <f t="shared" ca="1" si="0"/>
        <v>Sektor Isi Rumah – Potensi Kerugian kepada Bank Sebelum dan Selepas Kejutan</v>
      </c>
      <c r="C6" s="128" t="str">
        <f t="shared" ca="1" si="1"/>
        <v>Household Sector – Potential Losses to Banks Under Pre- and Post-Shock Scenarios</v>
      </c>
    </row>
    <row r="7" spans="1:3" x14ac:dyDescent="0.3">
      <c r="A7" s="127">
        <v>1.7</v>
      </c>
      <c r="B7" s="128" t="str">
        <f t="shared" ca="1" si="0"/>
        <v>Kes Kebankrapan Mengikut Tujuan Pinjaman</v>
      </c>
      <c r="C7" s="128" t="str">
        <f t="shared" ca="1" si="1"/>
        <v>Bankruptcy Cases by Loan Purpose</v>
      </c>
    </row>
    <row r="8" spans="1:3" x14ac:dyDescent="0.3">
      <c r="A8" s="127">
        <v>1.8</v>
      </c>
      <c r="B8" s="128" t="str">
        <f t="shared" ca="1" si="0"/>
        <v>Jumlah Pembiayaan Peribadi Mengikut Kegunaan</v>
      </c>
      <c r="C8" s="128" t="str">
        <f t="shared" ca="1" si="1"/>
        <v xml:space="preserve">Outstanding Personal Financing By Usage </v>
      </c>
    </row>
    <row r="9" spans="1:3" x14ac:dyDescent="0.3">
      <c r="A9" s="127">
        <v>1.9</v>
      </c>
      <c r="B9" s="128" t="str">
        <f t="shared" ca="1" si="0"/>
        <v>Komposisi Pelanggan AKPK dengan Pembiayaan Peribadi Mengikut Kegunaan dan Kumpulan Pendapatan</v>
      </c>
      <c r="C9" s="128" t="str">
        <f t="shared" ca="1" si="1"/>
        <v xml:space="preserve">Composition of AKPK Customers with PF by Usage and Monthly Income Group </v>
      </c>
    </row>
    <row r="10" spans="1:3" x14ac:dyDescent="0.3">
      <c r="A10" s="127" t="s">
        <v>354</v>
      </c>
      <c r="B10" s="128" t="str">
        <f t="shared" ca="1" si="0"/>
        <v xml:space="preserve">Pasaran Harta Tanah: Dedahan Institusi Kewangan Terhadap Pasaran Harta Tanah </v>
      </c>
      <c r="C10" s="128" t="str">
        <f t="shared" ca="1" si="1"/>
        <v xml:space="preserve">Property Market: Financial Institutions' Exposures to the Property Market </v>
      </c>
    </row>
    <row r="11" spans="1:3" x14ac:dyDescent="0.3">
      <c r="A11" s="127">
        <v>1.1100000000000001</v>
      </c>
      <c r="B11" s="128" t="str">
        <f t="shared" ca="1" si="0"/>
        <v>Pasaran Harta Tanah: Pertumbuhan Tahunan Pembiayaan Akhir Mengikut Segmen</v>
      </c>
      <c r="C11" s="128" t="str">
        <f t="shared" ca="1" si="1"/>
        <v>Property Market: Annual Growth of End-Financing by Segment</v>
      </c>
    </row>
    <row r="12" spans="1:3" x14ac:dyDescent="0.3">
      <c r="A12" s="127">
        <v>1.1200000000000001</v>
      </c>
      <c r="B12" s="128" t="str">
        <f t="shared" ca="1" si="0"/>
        <v>Pasaran Harta Tanah - Pelunasan Awal Pinjaman Perumahan dan Peminjam dengan Tiga dan Ke Atas Pinjaman Perumahan</v>
      </c>
      <c r="C12" s="128" t="str">
        <f ca="1">INDIRECT((CONCATENATE($A12,"!B2")))</f>
        <v>Property Market - Early Settlement of Housing Loans and Borrowers with Three or More Housing Loans</v>
      </c>
    </row>
    <row r="13" spans="1:3" x14ac:dyDescent="0.3">
      <c r="A13" s="127">
        <v>1.1299999999999999</v>
      </c>
      <c r="B13" s="128" t="str">
        <f t="shared" ca="1" si="0"/>
        <v>Pasaran Harta Tanah - Kadar Kelulusan bagi Pinjaman Mengikut Tujuan</v>
      </c>
      <c r="C13" s="128" t="str">
        <f t="shared" ca="1" si="1"/>
        <v>Property Market - Approval Rate for Loans by Purpose</v>
      </c>
    </row>
    <row r="14" spans="1:3" x14ac:dyDescent="0.3">
      <c r="A14" s="127">
        <v>1.1399999999999999</v>
      </c>
      <c r="B14" s="128" t="str">
        <f t="shared" ca="1" si="0"/>
        <v>Pasaran Harta Tanah - Nisbah Pinjaman Terjejas bagi Pembiayaan Akhir Mengikut Segmen</v>
      </c>
      <c r="C14" s="128" t="str">
        <f t="shared" ca="1" si="1"/>
        <v>Property Market - Impairment Ratio for End-Financing by Segment</v>
      </c>
    </row>
    <row r="15" spans="1:3" x14ac:dyDescent="0.3">
      <c r="A15" s="127">
        <v>1.1499999999999999</v>
      </c>
      <c r="B15" s="128" t="str">
        <f t="shared" ca="1" si="0"/>
        <v>Pasaran Harta Tanah – Analisis Vintaj bagi Pinjaman Perumahan dalam Sistem Perbankan</v>
      </c>
      <c r="C15" s="128" t="str">
        <f t="shared" ca="1" si="1"/>
        <v>Property Market – Vintage Analysis for Housing Loans in the Banking System</v>
      </c>
    </row>
    <row r="16" spans="1:3" x14ac:dyDescent="0.3">
      <c r="A16" s="127">
        <v>1.1599999999999999</v>
      </c>
      <c r="B16" s="128" t="str">
        <f ca="1">INDIRECT((CONCATENATE(A16,"!B1")))</f>
        <v>Pasaran Harta Tanah – Analisis Vintaj bagi Pinjaman untuk Membeli Harta Bukan Kediaman dalam Sistem Perbankan</v>
      </c>
      <c r="C16" s="128" t="str">
        <f t="shared" ca="1" si="1"/>
        <v>Property Market – Vintage Analysis for Non-Residential Property Loans in the Banking System</v>
      </c>
    </row>
    <row r="17" spans="1:3" x14ac:dyDescent="0.3">
      <c r="A17" s="127" t="s">
        <v>414</v>
      </c>
      <c r="B17" s="128" t="str">
        <f ca="1">INDIRECT((CONCATENATE(A17,"!B1")))</f>
        <v>Sektor Perniagaan –  Nisbah Hutang Syarikat Korporat Bukan Kewangan kepada KDNK</v>
      </c>
      <c r="C17" s="128" t="str">
        <f t="shared" ca="1" si="1"/>
        <v>Business Sector –  Non-Financial Corporate Debt-to-GDP Ratio</v>
      </c>
    </row>
    <row r="18" spans="1:3" x14ac:dyDescent="0.3">
      <c r="A18" s="127">
        <v>1.19</v>
      </c>
      <c r="B18" s="128" t="str">
        <f t="shared" ca="1" si="0"/>
        <v xml:space="preserve">Sektor Perniagaan – Pinjaman Terjejas Kasar </v>
      </c>
      <c r="C18" s="128" t="str">
        <f t="shared" ca="1" si="1"/>
        <v>Business Sector –  Gross Impaired Loans</v>
      </c>
    </row>
    <row r="19" spans="1:3" x14ac:dyDescent="0.3">
      <c r="A19" s="127">
        <v>1.22</v>
      </c>
      <c r="B19" s="128" t="str">
        <f t="shared" ca="1" si="0"/>
        <v>Sistem Perbankan - Komposisi Liabiliti Pendanaan Mengikut Instrumen</v>
      </c>
      <c r="C19" s="128" t="str">
        <f t="shared" ca="1" si="1"/>
        <v xml:space="preserve">Banking System - Composition of Funding Liabilities by Instrument
</v>
      </c>
    </row>
    <row r="20" spans="1:3" x14ac:dyDescent="0.3">
      <c r="A20" s="127">
        <v>1.23</v>
      </c>
      <c r="B20" s="128" t="str">
        <f t="shared" ca="1" si="0"/>
        <v>Sistem Perbankan - Nisbah Perlindungan Mudah Tunai, Nisbah Pinjaman kepada Dana dan Nisbah Pinjaman kepada Dana dan Ekuiti</v>
      </c>
      <c r="C20" s="128" t="str">
        <f t="shared" ca="1" si="1"/>
        <v>Banking System - Liquidity Coverage Ratio, Loan-to-Fund Ratio and Loan-to-Fund-and-Equity Ratio</v>
      </c>
    </row>
    <row r="21" spans="1:3" x14ac:dyDescent="0.3">
      <c r="A21" s="127">
        <v>1.24</v>
      </c>
      <c r="B21" s="128" t="str">
        <f t="shared" ca="1" si="0"/>
        <v>Hutang Luar Negeri Bank-Bank - Mengikut Jenis Bank</v>
      </c>
      <c r="C21" s="128" t="str">
        <f t="shared" ca="1" si="1"/>
        <v>Banks’ External Debt - by Type of Bank</v>
      </c>
    </row>
    <row r="22" spans="1:3" x14ac:dyDescent="0.3">
      <c r="A22" s="127">
        <v>1.25</v>
      </c>
      <c r="B22" s="128" t="str">
        <f t="shared" ca="1" si="0"/>
        <v>Hutang Luar Negeri Bank-Bank -  Mengikut Jenis Dedahan dan Instrumen</v>
      </c>
      <c r="C22" s="128" t="str">
        <f t="shared" ca="1" si="1"/>
        <v xml:space="preserve">Banks’ External Debt - by 
Type of Exposure and Instrument
</v>
      </c>
    </row>
    <row r="23" spans="1:3" x14ac:dyDescent="0.3">
      <c r="A23" s="127">
        <v>1.26</v>
      </c>
      <c r="B23" s="128" t="str">
        <f t="shared" ca="1" si="0"/>
        <v>Hutang Luar Negeri Bank-Bank - Mengikut Instrumen</v>
      </c>
      <c r="C23" s="128" t="str">
        <f t="shared" ca="1" si="1"/>
        <v>Banks' External Debt - by Instrument</v>
      </c>
    </row>
    <row r="24" spans="1:3" x14ac:dyDescent="0.3">
      <c r="A24" s="127">
        <v>1.27</v>
      </c>
      <c r="B24" s="128" t="str">
        <f t="shared" ca="1" si="0"/>
        <v>Sistem Perbankan - Hutang Luar Negeri Berisiko dan Aset Mudah Tunai FCY</v>
      </c>
      <c r="C24" s="128" t="str">
        <f t="shared" ca="1" si="1"/>
        <v>Banking system – Foreign Currency External ‘Debt-at-Risk’ and Liquid Assets</v>
      </c>
    </row>
    <row r="25" spans="1:3" x14ac:dyDescent="0.3">
      <c r="A25" s="127">
        <v>1.28</v>
      </c>
      <c r="B25" s="128" t="str">
        <f t="shared" ca="1" si="0"/>
        <v xml:space="preserve">Sistem Perbankan - Kedudukan Terbuka Bersih FX dan USD Sebagai Peratusan daripada Modal </v>
      </c>
      <c r="C25" s="128" t="str">
        <f t="shared" ca="1" si="1"/>
        <v>Banking System - FX and USD Net Open Position as Percentage of Capital</v>
      </c>
    </row>
    <row r="26" spans="1:3" x14ac:dyDescent="0.3">
      <c r="A26" s="127">
        <v>1.29</v>
      </c>
      <c r="B26" s="128" t="str">
        <f t="shared" ca="1" si="0"/>
        <v xml:space="preserve">Institusi Kewangan Bukan Bank - Kesalinghubungan IKBB dengan Sistem Kewangan 
</v>
      </c>
      <c r="C26" s="128" t="str">
        <f t="shared" ca="1" si="1"/>
        <v>Non-Bank Financial Institutions - Interlinkages of NBFIs with the Financial System</v>
      </c>
    </row>
    <row r="27" spans="1:3" x14ac:dyDescent="0.3">
      <c r="A27" s="127" t="s">
        <v>355</v>
      </c>
      <c r="B27" s="128" t="str">
        <f t="shared" ca="1" si="0"/>
        <v>Komposisi Aset Sistem Kewangan</v>
      </c>
      <c r="C27" s="128" t="str">
        <f t="shared" ca="1" si="1"/>
        <v>Financial System - Composition of Assets</v>
      </c>
    </row>
    <row r="28" spans="1:3" x14ac:dyDescent="0.3">
      <c r="A28" s="127">
        <v>1.31</v>
      </c>
      <c r="B28" s="128" t="str">
        <f t="shared" ca="1" si="0"/>
        <v>Sistem Perbankan - Nisbah Modal</v>
      </c>
      <c r="C28" s="128" t="str">
        <f t="shared" ca="1" si="1"/>
        <v>Banking System - Capital Ratios</v>
      </c>
    </row>
    <row r="29" spans="1:3" x14ac:dyDescent="0.3">
      <c r="A29" s="127">
        <v>1.32</v>
      </c>
      <c r="B29" s="128" t="str">
        <f ca="1">INDIRECT((CONCATENATE(A29,"!B1")))</f>
        <v xml:space="preserve">Sistem Perbankan - Keberuntungan </v>
      </c>
      <c r="C29" s="128" t="str">
        <f t="shared" ca="1" si="1"/>
        <v>Banking System - Profitability</v>
      </c>
    </row>
    <row r="30" spans="1:3" x14ac:dyDescent="0.3">
      <c r="A30" s="127">
        <v>1.33</v>
      </c>
      <c r="B30" s="128" t="str">
        <f t="shared" ca="1" si="0"/>
        <v xml:space="preserve"> Sistem Perbankan - Kualiti Aset dan Perlindungan Kerugian Pinjaman</v>
      </c>
      <c r="C30" s="128" t="str">
        <f t="shared" ca="1" si="1"/>
        <v>Banking System - Asset Quality and Loan Loss Coverage</v>
      </c>
    </row>
    <row r="31" spans="1:3" x14ac:dyDescent="0.3">
      <c r="A31" s="127">
        <v>1.34</v>
      </c>
      <c r="B31" s="128" t="str">
        <f t="shared" ca="1" si="0"/>
        <v>Kumpulan Perbankan Domestik - Penunjuk Kekukuhan Kewangan Utama Operasi Luar Negeri</v>
      </c>
      <c r="C31" s="128" t="str">
        <f t="shared" ca="1" si="1"/>
        <v>Domestic Banking Groups - Key Financial Indicators of Overseas Operations</v>
      </c>
    </row>
    <row r="32" spans="1:3" x14ac:dyDescent="0.3">
      <c r="A32" s="127">
        <v>1.35</v>
      </c>
      <c r="B32" s="128" t="str">
        <f t="shared" ca="1" si="0"/>
        <v>Sektor Insurans dan Takaful – Nisbah Kecukupan Modal</v>
      </c>
      <c r="C32" s="128" t="str">
        <f t="shared" ca="1" si="1"/>
        <v>Insurance and Takaful Sector  ̶  Capital Adequacy Ratio</v>
      </c>
    </row>
    <row r="33" spans="1:5" x14ac:dyDescent="0.3">
      <c r="A33" s="127">
        <v>1.36</v>
      </c>
      <c r="B33" s="128" t="str">
        <f t="shared" ca="1" si="0"/>
        <v>Sektor Insurans Hayat dan Takaful Keluarga - Komposisi Pendapatan dan Perbelanjaan</v>
      </c>
      <c r="C33" s="128" t="str">
        <f t="shared" ca="1" si="1"/>
        <v>Life Insurance and Family Takaful Sector - Composition of Income and Outgo</v>
      </c>
    </row>
    <row r="34" spans="1:5" x14ac:dyDescent="0.3">
      <c r="A34" s="127">
        <v>1.37</v>
      </c>
      <c r="B34" s="128" t="str">
        <f t="shared" ca="1" si="0"/>
        <v>Sektor Insurans Hayat dan Takaful Keluarga - Pertumbuhan Premium Perniagaan Baharu dan Komposisi Produk</v>
      </c>
      <c r="C34" s="128" t="str">
        <f t="shared" ca="1" si="1"/>
        <v>Life Insurance and Family Takaful Sector - New Business Premium Growth and Product Composition</v>
      </c>
    </row>
    <row r="35" spans="1:5" x14ac:dyDescent="0.3">
      <c r="A35" s="127">
        <v>1.38</v>
      </c>
      <c r="B35" s="128" t="str">
        <f t="shared" ca="1" si="0"/>
        <v>Sektor Insurans dan Takaful Am: Pertumbuhan Premium Langsung Kasar dan Komposisi Produk</v>
      </c>
      <c r="C35" s="128" t="str">
        <f t="shared" ca="1" si="1"/>
        <v>General Insurance and Takaful Sector: Gross Direct Premiums Growth and Product Composition</v>
      </c>
    </row>
    <row r="36" spans="1:5" x14ac:dyDescent="0.3">
      <c r="A36" s="127">
        <v>1.39</v>
      </c>
      <c r="B36" s="128" t="str">
        <f t="shared" ca="1" si="0"/>
        <v>Sektor Insurans dan Takaful Am: Pertumbuhan Premium Langsung Kasar dan Komposisi Produk</v>
      </c>
      <c r="C36" s="128" t="str">
        <f t="shared" ca="1" si="1"/>
        <v>General Insurance and Takaful Sector: Gross Direct Premiums Growth and Product Composition</v>
      </c>
    </row>
    <row r="37" spans="1:5" x14ac:dyDescent="0.3">
      <c r="A37" s="127" t="s">
        <v>356</v>
      </c>
      <c r="B37" s="128" t="str">
        <f t="shared" ca="1" si="0"/>
        <v>Sistem Perbankan – Nisbah Modal Ekuiti Biasa Kumpulan 1 Selepas Kejutan</v>
      </c>
      <c r="C37" s="128" t="str">
        <f t="shared" ca="1" si="1"/>
        <v>Banking System – Post-shock CET1 Capital Ratios</v>
      </c>
    </row>
    <row r="38" spans="1:5" x14ac:dyDescent="0.3">
      <c r="A38" s="127">
        <v>1.41</v>
      </c>
      <c r="B38" s="128" t="str">
        <f t="shared" ca="1" si="0"/>
        <v>Sistem Perbankan – Nisbah Pinjaman Terjejas Kasar</v>
      </c>
      <c r="C38" s="128" t="str">
        <f t="shared" ca="1" si="1"/>
        <v>Banking System – Gross Impaired Loans Ratio</v>
      </c>
    </row>
    <row r="39" spans="1:5" x14ac:dyDescent="0.3">
      <c r="A39" s="127">
        <v>1.42</v>
      </c>
      <c r="B39" s="128" t="str">
        <f t="shared" ca="1" si="0"/>
        <v>Sistem Perbankan – Punca Kerugian dalam Senario Buruk 2</v>
      </c>
      <c r="C39" s="128" t="str">
        <f t="shared" ca="1" si="1"/>
        <v>Banking System – Loss Drivers in Adverse Scenario 2</v>
      </c>
      <c r="E39" s="326"/>
    </row>
    <row r="40" spans="1:5" x14ac:dyDescent="0.3">
      <c r="A40" s="127" t="s">
        <v>531</v>
      </c>
      <c r="B40" s="128" t="str">
        <f t="shared" ca="1" si="0"/>
        <v>Sektor Insurans – Keputusan Ujian Tekanan terhadap Nisbah Kecukupan Modal (CAR)</v>
      </c>
      <c r="C40" s="128" t="str">
        <f t="shared" ca="1" si="1"/>
        <v>Insurance Sector  ̶  Results of Stress Test on Capital Adequacy Ratio (CAR)</v>
      </c>
      <c r="E40" s="293"/>
    </row>
    <row r="41" spans="1:5" x14ac:dyDescent="0.3">
      <c r="A41" s="380" t="s">
        <v>580</v>
      </c>
      <c r="B41" s="381" t="s">
        <v>581</v>
      </c>
      <c r="C41" s="381" t="s">
        <v>582</v>
      </c>
    </row>
    <row r="42" spans="1:5" x14ac:dyDescent="0.3">
      <c r="A42" s="380" t="s">
        <v>583</v>
      </c>
      <c r="B42" s="381" t="s">
        <v>584</v>
      </c>
      <c r="C42" s="381" t="s">
        <v>585</v>
      </c>
    </row>
    <row r="43" spans="1:5" x14ac:dyDescent="0.3">
      <c r="A43" s="380" t="s">
        <v>586</v>
      </c>
      <c r="B43" s="381" t="s">
        <v>587</v>
      </c>
      <c r="C43" s="381" t="s">
        <v>357</v>
      </c>
    </row>
    <row r="44" spans="1:5" x14ac:dyDescent="0.3">
      <c r="A44" s="380" t="s">
        <v>588</v>
      </c>
      <c r="B44" s="381" t="s">
        <v>589</v>
      </c>
      <c r="C44" s="381" t="s">
        <v>590</v>
      </c>
    </row>
    <row r="45" spans="1:5" x14ac:dyDescent="0.3">
      <c r="A45" s="380" t="s">
        <v>591</v>
      </c>
      <c r="B45" s="381" t="s">
        <v>592</v>
      </c>
      <c r="C45" s="381" t="s">
        <v>358</v>
      </c>
    </row>
    <row r="46" spans="1:5" x14ac:dyDescent="0.3">
      <c r="A46" s="380" t="s">
        <v>593</v>
      </c>
      <c r="B46" s="381" t="s">
        <v>594</v>
      </c>
      <c r="C46" s="381" t="s">
        <v>595</v>
      </c>
    </row>
    <row r="47" spans="1:5" x14ac:dyDescent="0.3">
      <c r="A47" s="380" t="s">
        <v>596</v>
      </c>
      <c r="B47" s="381" t="s">
        <v>597</v>
      </c>
      <c r="C47" s="381" t="s">
        <v>598</v>
      </c>
    </row>
    <row r="48" spans="1:5" x14ac:dyDescent="0.3">
      <c r="A48" s="380" t="s">
        <v>599</v>
      </c>
      <c r="B48" s="381" t="s">
        <v>600</v>
      </c>
      <c r="C48" s="381" t="s">
        <v>601</v>
      </c>
    </row>
    <row r="49" spans="1:3" x14ac:dyDescent="0.3">
      <c r="A49" s="380" t="s">
        <v>602</v>
      </c>
      <c r="B49" s="381" t="s">
        <v>603</v>
      </c>
      <c r="C49" s="381" t="s">
        <v>604</v>
      </c>
    </row>
    <row r="50" spans="1:3" x14ac:dyDescent="0.3">
      <c r="A50" s="380" t="s">
        <v>605</v>
      </c>
      <c r="B50" s="381" t="s">
        <v>606</v>
      </c>
      <c r="C50" s="381" t="s">
        <v>607</v>
      </c>
    </row>
    <row r="51" spans="1:3" x14ac:dyDescent="0.3">
      <c r="A51" s="380" t="s">
        <v>608</v>
      </c>
      <c r="B51" s="381" t="s">
        <v>609</v>
      </c>
      <c r="C51" s="381" t="s">
        <v>610</v>
      </c>
    </row>
    <row r="52" spans="1:3" x14ac:dyDescent="0.3">
      <c r="A52" s="380" t="s">
        <v>611</v>
      </c>
      <c r="B52" s="381" t="s">
        <v>612</v>
      </c>
      <c r="C52" s="381" t="s">
        <v>613</v>
      </c>
    </row>
    <row r="53" spans="1:3" x14ac:dyDescent="0.3">
      <c r="A53" s="380" t="s">
        <v>614</v>
      </c>
      <c r="B53" s="381" t="s">
        <v>615</v>
      </c>
      <c r="C53" s="381" t="s">
        <v>616</v>
      </c>
    </row>
    <row r="54" spans="1:3" x14ac:dyDescent="0.3">
      <c r="A54" s="380" t="s">
        <v>617</v>
      </c>
      <c r="B54" s="381" t="s">
        <v>618</v>
      </c>
      <c r="C54" s="381" t="s">
        <v>619</v>
      </c>
    </row>
    <row r="55" spans="1:3" x14ac:dyDescent="0.3">
      <c r="A55" s="380" t="s">
        <v>620</v>
      </c>
      <c r="B55" s="381" t="s">
        <v>362</v>
      </c>
      <c r="C55" s="381" t="s">
        <v>363</v>
      </c>
    </row>
    <row r="56" spans="1:3" x14ac:dyDescent="0.3">
      <c r="A56" s="380" t="s">
        <v>621</v>
      </c>
      <c r="B56" s="381" t="s">
        <v>360</v>
      </c>
      <c r="C56" s="381" t="s">
        <v>361</v>
      </c>
    </row>
    <row r="57" spans="1:3" x14ac:dyDescent="0.3">
      <c r="A57" s="380" t="s">
        <v>622</v>
      </c>
      <c r="B57" s="381" t="s">
        <v>623</v>
      </c>
      <c r="C57" s="381" t="s">
        <v>624</v>
      </c>
    </row>
    <row r="58" spans="1:3" x14ac:dyDescent="0.3">
      <c r="A58" s="380" t="s">
        <v>625</v>
      </c>
      <c r="B58" s="381" t="s">
        <v>626</v>
      </c>
      <c r="C58" s="381" t="s">
        <v>359</v>
      </c>
    </row>
    <row r="59" spans="1:3" x14ac:dyDescent="0.3">
      <c r="A59" s="380" t="s">
        <v>627</v>
      </c>
      <c r="B59" s="381" t="s">
        <v>628</v>
      </c>
      <c r="C59" s="381" t="s">
        <v>629</v>
      </c>
    </row>
    <row r="60" spans="1:3" x14ac:dyDescent="0.3">
      <c r="A60" s="380" t="s">
        <v>630</v>
      </c>
      <c r="B60" s="381" t="s">
        <v>631</v>
      </c>
      <c r="C60" s="381" t="s">
        <v>632</v>
      </c>
    </row>
    <row r="62" spans="1:3" x14ac:dyDescent="0.3">
      <c r="A62" s="382" t="s">
        <v>633</v>
      </c>
    </row>
    <row r="63" spans="1:3" x14ac:dyDescent="0.3">
      <c r="A63" s="383" t="s">
        <v>350</v>
      </c>
      <c r="B63" s="384" t="s">
        <v>351</v>
      </c>
      <c r="C63" s="384" t="s">
        <v>634</v>
      </c>
    </row>
    <row r="64" spans="1:3" x14ac:dyDescent="0.3">
      <c r="A64" s="385">
        <v>1</v>
      </c>
      <c r="B64" s="386" t="s">
        <v>635</v>
      </c>
      <c r="C64" s="386" t="s">
        <v>636</v>
      </c>
    </row>
    <row r="65" spans="1:3" x14ac:dyDescent="0.3">
      <c r="A65" s="385">
        <v>2</v>
      </c>
      <c r="B65" s="386" t="s">
        <v>637</v>
      </c>
      <c r="C65" s="386" t="s">
        <v>638</v>
      </c>
    </row>
    <row r="66" spans="1:3" x14ac:dyDescent="0.3">
      <c r="A66" s="385">
        <v>3</v>
      </c>
      <c r="B66" s="386" t="s">
        <v>639</v>
      </c>
      <c r="C66" s="386" t="s">
        <v>640</v>
      </c>
    </row>
    <row r="67" spans="1:3" x14ac:dyDescent="0.3">
      <c r="A67" s="385">
        <v>4</v>
      </c>
      <c r="B67" s="386" t="s">
        <v>641</v>
      </c>
      <c r="C67" s="386" t="s">
        <v>642</v>
      </c>
    </row>
    <row r="68" spans="1:3" x14ac:dyDescent="0.3">
      <c r="A68" s="385">
        <v>5</v>
      </c>
      <c r="B68" s="386" t="s">
        <v>643</v>
      </c>
      <c r="C68" s="386" t="s">
        <v>644</v>
      </c>
    </row>
    <row r="69" spans="1:3" x14ac:dyDescent="0.3">
      <c r="A69" s="385">
        <v>6</v>
      </c>
      <c r="B69" s="386" t="s">
        <v>645</v>
      </c>
      <c r="C69" s="386" t="s">
        <v>646</v>
      </c>
    </row>
    <row r="70" spans="1:3" x14ac:dyDescent="0.3">
      <c r="A70" s="385">
        <v>7</v>
      </c>
      <c r="B70" s="386" t="s">
        <v>647</v>
      </c>
      <c r="C70" s="386" t="s">
        <v>648</v>
      </c>
    </row>
    <row r="71" spans="1:3" x14ac:dyDescent="0.3">
      <c r="A71" s="385">
        <v>8</v>
      </c>
      <c r="B71" s="386" t="s">
        <v>649</v>
      </c>
      <c r="C71" s="386" t="s">
        <v>650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showGridLines="0" zoomScale="70" zoomScaleNormal="70" zoomScaleSheetLayoutView="100" workbookViewId="0">
      <selection activeCell="E52" sqref="E52"/>
    </sheetView>
  </sheetViews>
  <sheetFormatPr defaultColWidth="9" defaultRowHeight="12.5" x14ac:dyDescent="0.25"/>
  <cols>
    <col min="1" max="1" width="15.58203125" style="132" customWidth="1"/>
    <col min="2" max="2" width="20.58203125" style="132" customWidth="1"/>
    <col min="3" max="4" width="20.75" style="132" customWidth="1"/>
    <col min="5" max="5" width="20.58203125" style="132" customWidth="1"/>
    <col min="6" max="16384" width="9" style="132"/>
  </cols>
  <sheetData>
    <row r="1" spans="1:8" ht="13" x14ac:dyDescent="0.3">
      <c r="A1" s="130" t="s">
        <v>2</v>
      </c>
      <c r="B1" s="131" t="s">
        <v>532</v>
      </c>
      <c r="C1" s="1"/>
      <c r="D1" s="1"/>
    </row>
    <row r="2" spans="1:8" ht="13" x14ac:dyDescent="0.3">
      <c r="A2" s="131" t="s">
        <v>3</v>
      </c>
      <c r="B2" s="131" t="s">
        <v>4</v>
      </c>
      <c r="C2" s="1"/>
      <c r="D2" s="1"/>
    </row>
    <row r="3" spans="1:8" x14ac:dyDescent="0.25">
      <c r="A3" s="1"/>
      <c r="B3" s="1"/>
      <c r="C3" s="1"/>
      <c r="D3" s="1"/>
    </row>
    <row r="4" spans="1:8" x14ac:dyDescent="0.25">
      <c r="A4" s="2" t="s">
        <v>5</v>
      </c>
      <c r="B4" s="2" t="s">
        <v>6</v>
      </c>
      <c r="C4" s="1"/>
      <c r="D4" s="1"/>
    </row>
    <row r="5" spans="1:8" x14ac:dyDescent="0.25">
      <c r="A5" s="2" t="s">
        <v>7</v>
      </c>
      <c r="B5" s="2" t="s">
        <v>6</v>
      </c>
      <c r="C5" s="1"/>
      <c r="D5" s="1"/>
    </row>
    <row r="6" spans="1:8" x14ac:dyDescent="0.25">
      <c r="A6" s="1"/>
      <c r="B6" s="1"/>
      <c r="C6" s="1"/>
      <c r="D6" s="1"/>
    </row>
    <row r="7" spans="1:8" ht="27" customHeight="1" x14ac:dyDescent="0.25">
      <c r="A7" s="3" t="s">
        <v>8</v>
      </c>
      <c r="B7" s="565" t="s">
        <v>533</v>
      </c>
      <c r="C7" s="565"/>
      <c r="D7" s="565"/>
    </row>
    <row r="8" spans="1:8" ht="24.75" customHeight="1" x14ac:dyDescent="0.25">
      <c r="A8" s="3" t="s">
        <v>9</v>
      </c>
      <c r="B8" s="566" t="s">
        <v>534</v>
      </c>
      <c r="C8" s="567"/>
      <c r="D8" s="567"/>
    </row>
    <row r="9" spans="1:8" x14ac:dyDescent="0.25">
      <c r="A9" s="1"/>
      <c r="B9" s="1"/>
      <c r="C9" s="1"/>
      <c r="D9" s="1"/>
    </row>
    <row r="10" spans="1:8" ht="13" x14ac:dyDescent="0.3">
      <c r="A10" s="4"/>
      <c r="B10" s="568" t="s">
        <v>10</v>
      </c>
      <c r="C10" s="569"/>
      <c r="D10" s="570"/>
    </row>
    <row r="11" spans="1:8" ht="13" x14ac:dyDescent="0.3">
      <c r="A11" s="5"/>
      <c r="B11" s="568" t="s">
        <v>11</v>
      </c>
      <c r="C11" s="569"/>
      <c r="D11" s="570"/>
    </row>
    <row r="12" spans="1:8" ht="25" x14ac:dyDescent="0.3">
      <c r="A12" s="4"/>
      <c r="B12" s="336" t="s">
        <v>12</v>
      </c>
      <c r="C12" s="336" t="s">
        <v>535</v>
      </c>
      <c r="D12" s="336" t="s">
        <v>536</v>
      </c>
    </row>
    <row r="13" spans="1:8" ht="25" x14ac:dyDescent="0.3">
      <c r="A13" s="5"/>
      <c r="B13" s="337" t="s">
        <v>13</v>
      </c>
      <c r="C13" s="337" t="s">
        <v>14</v>
      </c>
      <c r="D13" s="337" t="s">
        <v>15</v>
      </c>
    </row>
    <row r="14" spans="1:8" x14ac:dyDescent="0.25">
      <c r="A14" s="338">
        <v>2014</v>
      </c>
      <c r="B14" s="339">
        <v>9.5399999999999991</v>
      </c>
      <c r="C14" s="339">
        <v>12.34</v>
      </c>
      <c r="D14" s="339">
        <v>5.48</v>
      </c>
    </row>
    <row r="15" spans="1:8" x14ac:dyDescent="0.25">
      <c r="A15" s="338">
        <v>2015</v>
      </c>
      <c r="B15" s="339">
        <v>7.41</v>
      </c>
      <c r="C15" s="339">
        <v>9.81</v>
      </c>
      <c r="D15" s="339">
        <v>3.71</v>
      </c>
    </row>
    <row r="16" spans="1:8" x14ac:dyDescent="0.25">
      <c r="A16" s="338">
        <v>2016</v>
      </c>
      <c r="B16" s="339">
        <v>5.6</v>
      </c>
      <c r="C16" s="339">
        <v>7.74</v>
      </c>
      <c r="D16" s="339">
        <v>2.11</v>
      </c>
      <c r="F16" s="133"/>
      <c r="G16" s="133"/>
      <c r="H16" s="133"/>
    </row>
    <row r="17" spans="1:8" x14ac:dyDescent="0.25">
      <c r="A17" s="338">
        <v>2017</v>
      </c>
      <c r="B17" s="339">
        <v>4.93</v>
      </c>
      <c r="C17" s="339">
        <v>6.8</v>
      </c>
      <c r="D17" s="339">
        <v>1.72</v>
      </c>
      <c r="F17" s="133"/>
      <c r="G17" s="133"/>
      <c r="H17" s="133"/>
    </row>
    <row r="18" spans="1:8" x14ac:dyDescent="0.25">
      <c r="A18" s="338">
        <v>2018</v>
      </c>
      <c r="B18" s="339">
        <v>4.71</v>
      </c>
      <c r="C18" s="339">
        <v>6.88</v>
      </c>
      <c r="D18" s="339">
        <v>0.79</v>
      </c>
      <c r="F18" s="133"/>
      <c r="G18" s="133"/>
      <c r="H18" s="133"/>
    </row>
    <row r="19" spans="1:8" x14ac:dyDescent="0.25">
      <c r="F19" s="133"/>
      <c r="G19" s="133"/>
      <c r="H19" s="133"/>
    </row>
  </sheetData>
  <mergeCells count="4">
    <mergeCell ref="B7:D7"/>
    <mergeCell ref="B8:D8"/>
    <mergeCell ref="B10:D10"/>
    <mergeCell ref="B11:D11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9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33203125" style="132" customWidth="1"/>
    <col min="2" max="2" width="19.83203125" style="132" customWidth="1"/>
    <col min="3" max="9" width="11.58203125" style="132" customWidth="1"/>
    <col min="10" max="16384" width="9" style="132"/>
  </cols>
  <sheetData>
    <row r="1" spans="1:15" ht="13" x14ac:dyDescent="0.3">
      <c r="A1" s="134" t="s">
        <v>33</v>
      </c>
      <c r="B1" s="135" t="s">
        <v>16</v>
      </c>
      <c r="C1" s="1"/>
      <c r="D1" s="1"/>
      <c r="E1" s="1"/>
      <c r="F1" s="1"/>
      <c r="G1" s="1"/>
      <c r="H1" s="1"/>
      <c r="I1" s="1"/>
    </row>
    <row r="2" spans="1:15" ht="13" x14ac:dyDescent="0.3">
      <c r="A2" s="135" t="s">
        <v>34</v>
      </c>
      <c r="B2" s="135" t="s">
        <v>17</v>
      </c>
      <c r="C2" s="1"/>
      <c r="D2" s="1"/>
      <c r="E2" s="1"/>
      <c r="F2" s="1"/>
      <c r="G2" s="1"/>
      <c r="H2" s="1"/>
      <c r="I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</row>
    <row r="4" spans="1:15" x14ac:dyDescent="0.25">
      <c r="A4" s="6" t="s">
        <v>5</v>
      </c>
      <c r="B4" s="6" t="s">
        <v>6</v>
      </c>
      <c r="C4" s="1"/>
      <c r="D4" s="1"/>
      <c r="E4" s="1"/>
      <c r="F4" s="1"/>
      <c r="G4" s="1"/>
      <c r="H4" s="1"/>
      <c r="I4" s="1"/>
    </row>
    <row r="5" spans="1:15" x14ac:dyDescent="0.25">
      <c r="A5" s="6" t="s">
        <v>7</v>
      </c>
      <c r="B5" s="6" t="s">
        <v>6</v>
      </c>
      <c r="C5" s="1"/>
      <c r="D5" s="1"/>
      <c r="E5" s="1"/>
      <c r="F5" s="1"/>
      <c r="G5" s="1"/>
      <c r="H5" s="1"/>
      <c r="I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K6" s="133"/>
      <c r="L6" s="133"/>
      <c r="M6" s="133"/>
      <c r="N6" s="133"/>
      <c r="O6" s="133"/>
    </row>
    <row r="7" spans="1:15" ht="25" x14ac:dyDescent="0.3">
      <c r="A7" s="4"/>
      <c r="B7" s="336" t="s">
        <v>12</v>
      </c>
      <c r="C7" s="336" t="s">
        <v>18</v>
      </c>
      <c r="D7" s="336" t="s">
        <v>19</v>
      </c>
      <c r="E7" s="336" t="s">
        <v>20</v>
      </c>
      <c r="F7" s="336" t="s">
        <v>21</v>
      </c>
      <c r="G7" s="336" t="s">
        <v>22</v>
      </c>
      <c r="H7" s="336" t="s">
        <v>23</v>
      </c>
      <c r="I7" s="336" t="s">
        <v>24</v>
      </c>
      <c r="K7" s="133"/>
      <c r="L7" s="133"/>
      <c r="M7" s="133"/>
      <c r="N7" s="133"/>
      <c r="O7" s="133"/>
    </row>
    <row r="8" spans="1:15" ht="13" x14ac:dyDescent="0.3">
      <c r="A8" s="4"/>
      <c r="B8" s="343" t="s">
        <v>10</v>
      </c>
      <c r="C8" s="571" t="s">
        <v>25</v>
      </c>
      <c r="D8" s="572"/>
      <c r="E8" s="572"/>
      <c r="F8" s="572"/>
      <c r="G8" s="572"/>
      <c r="H8" s="572"/>
      <c r="I8" s="573"/>
    </row>
    <row r="9" spans="1:15" ht="37.5" x14ac:dyDescent="0.3">
      <c r="A9" s="5"/>
      <c r="B9" s="340" t="s">
        <v>13</v>
      </c>
      <c r="C9" s="340" t="s">
        <v>26</v>
      </c>
      <c r="D9" s="340" t="s">
        <v>27</v>
      </c>
      <c r="E9" s="340" t="s">
        <v>28</v>
      </c>
      <c r="F9" s="340" t="s">
        <v>29</v>
      </c>
      <c r="G9" s="340" t="s">
        <v>30</v>
      </c>
      <c r="H9" s="340" t="s">
        <v>31</v>
      </c>
      <c r="I9" s="340" t="s">
        <v>32</v>
      </c>
    </row>
    <row r="10" spans="1:15" ht="13" x14ac:dyDescent="0.3">
      <c r="A10" s="5"/>
      <c r="B10" s="344" t="s">
        <v>11</v>
      </c>
      <c r="C10" s="568" t="s">
        <v>537</v>
      </c>
      <c r="D10" s="569"/>
      <c r="E10" s="569"/>
      <c r="F10" s="569"/>
      <c r="G10" s="569"/>
      <c r="H10" s="569"/>
      <c r="I10" s="570"/>
    </row>
    <row r="11" spans="1:15" x14ac:dyDescent="0.25">
      <c r="A11" s="338">
        <v>2014</v>
      </c>
      <c r="B11" s="339">
        <v>9.5399999999999991</v>
      </c>
      <c r="C11" s="339">
        <v>5.72</v>
      </c>
      <c r="D11" s="339">
        <v>0.79</v>
      </c>
      <c r="E11" s="339">
        <v>0.89</v>
      </c>
      <c r="F11" s="339">
        <v>0.05</v>
      </c>
      <c r="G11" s="339">
        <v>0.76</v>
      </c>
      <c r="H11" s="339">
        <v>0.78</v>
      </c>
      <c r="I11" s="339">
        <v>0.54</v>
      </c>
    </row>
    <row r="12" spans="1:15" x14ac:dyDescent="0.25">
      <c r="A12" s="338">
        <v>2015</v>
      </c>
      <c r="B12" s="339">
        <v>7.41</v>
      </c>
      <c r="C12" s="339">
        <v>5.29</v>
      </c>
      <c r="D12" s="339">
        <v>0.55000000000000004</v>
      </c>
      <c r="E12" s="339">
        <v>0.51</v>
      </c>
      <c r="F12" s="339">
        <v>0.04</v>
      </c>
      <c r="G12" s="339">
        <v>0.72</v>
      </c>
      <c r="H12" s="339">
        <v>0.11</v>
      </c>
      <c r="I12" s="339">
        <v>0.19</v>
      </c>
    </row>
    <row r="13" spans="1:15" x14ac:dyDescent="0.25">
      <c r="A13" s="338">
        <v>2016</v>
      </c>
      <c r="B13" s="339">
        <v>5.6</v>
      </c>
      <c r="C13" s="339">
        <v>4.6100000000000003</v>
      </c>
      <c r="D13" s="339">
        <v>0.28000000000000003</v>
      </c>
      <c r="E13" s="339">
        <v>-0.19</v>
      </c>
      <c r="F13" s="339">
        <v>0.09</v>
      </c>
      <c r="G13" s="339">
        <v>0.77</v>
      </c>
      <c r="H13" s="339">
        <v>-0.09</v>
      </c>
      <c r="I13" s="339">
        <v>0.13</v>
      </c>
    </row>
    <row r="14" spans="1:15" x14ac:dyDescent="0.25">
      <c r="A14" s="338">
        <v>2017</v>
      </c>
      <c r="B14" s="339">
        <v>4.93</v>
      </c>
      <c r="C14" s="339">
        <v>4.2300000000000004</v>
      </c>
      <c r="D14" s="339">
        <v>-0.03</v>
      </c>
      <c r="E14" s="339">
        <v>-0.08</v>
      </c>
      <c r="F14" s="339">
        <v>0.09</v>
      </c>
      <c r="G14" s="339">
        <v>0.42</v>
      </c>
      <c r="H14" s="339">
        <v>0.1</v>
      </c>
      <c r="I14" s="339">
        <v>0.2</v>
      </c>
    </row>
    <row r="15" spans="1:15" x14ac:dyDescent="0.25">
      <c r="A15" s="338">
        <v>2018</v>
      </c>
      <c r="B15" s="339">
        <v>4.71</v>
      </c>
      <c r="C15" s="339">
        <v>3.97</v>
      </c>
      <c r="D15" s="339">
        <v>0.01</v>
      </c>
      <c r="E15" s="339">
        <v>-0.19</v>
      </c>
      <c r="F15" s="339">
        <v>7.0000000000000007E-2</v>
      </c>
      <c r="G15" s="339">
        <v>0.34</v>
      </c>
      <c r="H15" s="339">
        <v>0.44</v>
      </c>
      <c r="I15" s="339">
        <v>0.06</v>
      </c>
    </row>
    <row r="19" ht="13.5" customHeight="1" x14ac:dyDescent="0.25"/>
  </sheetData>
  <mergeCells count="2">
    <mergeCell ref="C8:I8"/>
    <mergeCell ref="C10:I10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18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5.58203125" style="132" customWidth="1"/>
    <col min="2" max="5" width="20.58203125" style="132" customWidth="1"/>
    <col min="6" max="6" width="11.83203125" style="132" customWidth="1"/>
    <col min="7" max="16384" width="9" style="132"/>
  </cols>
  <sheetData>
    <row r="1" spans="1:5" ht="13" x14ac:dyDescent="0.3">
      <c r="A1" s="136" t="s">
        <v>35</v>
      </c>
      <c r="B1" s="137" t="s">
        <v>36</v>
      </c>
      <c r="C1" s="1"/>
      <c r="D1" s="1"/>
      <c r="E1" s="1"/>
    </row>
    <row r="2" spans="1:5" ht="13" x14ac:dyDescent="0.3">
      <c r="A2" s="137" t="s">
        <v>37</v>
      </c>
      <c r="B2" s="137" t="s">
        <v>38</v>
      </c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7" t="s">
        <v>5</v>
      </c>
      <c r="B4" s="7" t="s">
        <v>6</v>
      </c>
      <c r="C4" s="1"/>
      <c r="D4" s="1"/>
      <c r="E4" s="1"/>
    </row>
    <row r="5" spans="1:5" x14ac:dyDescent="0.25">
      <c r="A5" s="7" t="s">
        <v>7</v>
      </c>
      <c r="B5" s="7" t="s">
        <v>6</v>
      </c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ht="14.25" customHeight="1" x14ac:dyDescent="0.3">
      <c r="A7" s="4"/>
      <c r="B7" s="574" t="s">
        <v>39</v>
      </c>
      <c r="C7" s="575"/>
      <c r="D7" s="575"/>
      <c r="E7" s="576"/>
    </row>
    <row r="8" spans="1:5" ht="13" x14ac:dyDescent="0.3">
      <c r="A8" s="4"/>
      <c r="B8" s="574" t="s">
        <v>40</v>
      </c>
      <c r="C8" s="575"/>
      <c r="D8" s="575"/>
      <c r="E8" s="576"/>
    </row>
    <row r="9" spans="1:5" ht="14.25" customHeight="1" x14ac:dyDescent="0.3">
      <c r="A9" s="4"/>
      <c r="B9" s="574" t="s">
        <v>41</v>
      </c>
      <c r="C9" s="575"/>
      <c r="D9" s="575"/>
      <c r="E9" s="576"/>
    </row>
    <row r="10" spans="1:5" ht="14.25" customHeight="1" x14ac:dyDescent="0.3">
      <c r="A10" s="4"/>
      <c r="B10" s="574" t="s">
        <v>42</v>
      </c>
      <c r="C10" s="575"/>
      <c r="D10" s="575"/>
      <c r="E10" s="576"/>
    </row>
    <row r="11" spans="1:5" ht="13" x14ac:dyDescent="0.3">
      <c r="A11" s="5"/>
      <c r="B11" s="8" t="s">
        <v>43</v>
      </c>
      <c r="C11" s="8" t="s">
        <v>44</v>
      </c>
      <c r="D11" s="8" t="s">
        <v>45</v>
      </c>
      <c r="E11" s="9" t="s">
        <v>46</v>
      </c>
    </row>
    <row r="12" spans="1:5" x14ac:dyDescent="0.25">
      <c r="A12" s="338">
        <v>2014</v>
      </c>
      <c r="B12" s="339">
        <v>24.33</v>
      </c>
      <c r="C12" s="339">
        <v>22.31</v>
      </c>
      <c r="D12" s="339">
        <v>22.57</v>
      </c>
      <c r="E12" s="339">
        <v>30.79</v>
      </c>
    </row>
    <row r="13" spans="1:5" x14ac:dyDescent="0.25">
      <c r="A13" s="338">
        <v>2015</v>
      </c>
      <c r="B13" s="339">
        <v>22.79</v>
      </c>
      <c r="C13" s="339">
        <v>21.93</v>
      </c>
      <c r="D13" s="339">
        <v>24.06</v>
      </c>
      <c r="E13" s="339">
        <v>31.22</v>
      </c>
    </row>
    <row r="14" spans="1:5" x14ac:dyDescent="0.25">
      <c r="A14" s="338">
        <v>2016</v>
      </c>
      <c r="B14" s="339">
        <v>21.89</v>
      </c>
      <c r="C14" s="339">
        <v>21.49</v>
      </c>
      <c r="D14" s="339">
        <v>25.09</v>
      </c>
      <c r="E14" s="339">
        <v>31.53</v>
      </c>
    </row>
    <row r="15" spans="1:5" x14ac:dyDescent="0.25">
      <c r="A15" s="338">
        <v>2017</v>
      </c>
      <c r="B15" s="339">
        <v>19.899999999999999</v>
      </c>
      <c r="C15" s="339">
        <v>20.7</v>
      </c>
      <c r="D15" s="339">
        <v>26.3</v>
      </c>
      <c r="E15" s="154">
        <v>33.1</v>
      </c>
    </row>
    <row r="16" spans="1:5" x14ac:dyDescent="0.25">
      <c r="A16" s="338">
        <v>2018</v>
      </c>
      <c r="B16" s="339">
        <v>19.3</v>
      </c>
      <c r="C16" s="339">
        <v>20.54</v>
      </c>
      <c r="D16" s="339">
        <v>27.51</v>
      </c>
      <c r="E16" s="339">
        <v>32.65</v>
      </c>
    </row>
    <row r="17" spans="3:4" x14ac:dyDescent="0.25">
      <c r="C17" s="10"/>
      <c r="D17" s="10"/>
    </row>
    <row r="18" spans="3:4" x14ac:dyDescent="0.25">
      <c r="C18" s="10"/>
      <c r="D18" s="10"/>
    </row>
  </sheetData>
  <mergeCells count="4">
    <mergeCell ref="B7:E7"/>
    <mergeCell ref="B8:E8"/>
    <mergeCell ref="B9:E9"/>
    <mergeCell ref="B10:E10"/>
  </mergeCells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T26"/>
  <sheetViews>
    <sheetView showGridLines="0" zoomScale="70" zoomScaleNormal="70" zoomScaleSheetLayoutView="100" workbookViewId="0">
      <selection activeCell="E52" sqref="E52"/>
    </sheetView>
  </sheetViews>
  <sheetFormatPr defaultColWidth="9" defaultRowHeight="12.5" x14ac:dyDescent="0.25"/>
  <cols>
    <col min="1" max="1" width="17" style="139" customWidth="1"/>
    <col min="2" max="2" width="17.58203125" style="139" customWidth="1"/>
    <col min="3" max="3" width="6.83203125" style="139" customWidth="1"/>
    <col min="4" max="4" width="6.58203125" style="139" customWidth="1"/>
    <col min="5" max="6" width="7" style="139" customWidth="1"/>
    <col min="7" max="7" width="6.33203125" style="139" customWidth="1"/>
    <col min="8" max="8" width="7.33203125" style="139" customWidth="1"/>
    <col min="9" max="10" width="6.83203125" style="139" customWidth="1"/>
    <col min="11" max="11" width="7.08203125" style="139" customWidth="1"/>
    <col min="12" max="12" width="8" style="139" customWidth="1"/>
    <col min="13" max="16384" width="9" style="139"/>
  </cols>
  <sheetData>
    <row r="1" spans="1:20" ht="14" x14ac:dyDescent="0.3">
      <c r="A1" s="345" t="s">
        <v>538</v>
      </c>
      <c r="B1" s="346" t="s">
        <v>539</v>
      </c>
      <c r="C1" s="341"/>
      <c r="D1" s="341"/>
      <c r="E1" s="341"/>
      <c r="F1" s="341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5.75" customHeight="1" x14ac:dyDescent="0.3">
      <c r="A2" s="346" t="s">
        <v>540</v>
      </c>
      <c r="B2" s="346" t="s">
        <v>541</v>
      </c>
      <c r="C2" s="341"/>
      <c r="D2" s="341"/>
      <c r="E2" s="341"/>
      <c r="F2" s="341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0" ht="15.75" customHeight="1" x14ac:dyDescent="0.3">
      <c r="A3" s="341"/>
      <c r="B3" s="341"/>
      <c r="C3" s="341"/>
      <c r="D3" s="341"/>
      <c r="E3" s="341"/>
      <c r="F3" s="341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15.75" customHeight="1" x14ac:dyDescent="0.3">
      <c r="A4" s="347" t="s">
        <v>5</v>
      </c>
      <c r="B4" s="347" t="s">
        <v>6</v>
      </c>
      <c r="C4" s="341"/>
      <c r="D4" s="341"/>
      <c r="E4" s="341"/>
      <c r="F4" s="341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1:20" ht="15.75" customHeight="1" x14ac:dyDescent="0.3">
      <c r="A5" s="347" t="s">
        <v>7</v>
      </c>
      <c r="B5" s="347" t="s">
        <v>6</v>
      </c>
      <c r="C5" s="341"/>
      <c r="D5" s="341"/>
      <c r="E5" s="341"/>
      <c r="F5" s="341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</row>
    <row r="6" spans="1:20" ht="14" x14ac:dyDescent="0.3">
      <c r="A6" s="341"/>
      <c r="B6" s="341"/>
      <c r="C6" s="341"/>
      <c r="D6" s="341"/>
      <c r="E6" s="341"/>
      <c r="F6" s="341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15" customHeight="1" x14ac:dyDescent="0.35">
      <c r="A7" s="348"/>
      <c r="B7" s="349"/>
      <c r="C7" s="581" t="s">
        <v>542</v>
      </c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172"/>
      <c r="S7" s="172"/>
      <c r="T7" s="172"/>
    </row>
    <row r="8" spans="1:20" ht="14.5" x14ac:dyDescent="0.35">
      <c r="A8" s="348"/>
      <c r="B8" s="349"/>
      <c r="C8" s="350" t="s">
        <v>338</v>
      </c>
      <c r="D8" s="351" t="s">
        <v>77</v>
      </c>
      <c r="E8" s="352" t="s">
        <v>339</v>
      </c>
      <c r="F8" s="352" t="s">
        <v>340</v>
      </c>
      <c r="G8" s="350" t="s">
        <v>341</v>
      </c>
      <c r="H8" s="350" t="s">
        <v>338</v>
      </c>
      <c r="I8" s="351" t="s">
        <v>77</v>
      </c>
      <c r="J8" s="352" t="s">
        <v>339</v>
      </c>
      <c r="K8" s="352" t="s">
        <v>340</v>
      </c>
      <c r="L8" s="350" t="s">
        <v>341</v>
      </c>
      <c r="M8" s="350" t="s">
        <v>338</v>
      </c>
      <c r="N8" s="351" t="s">
        <v>77</v>
      </c>
      <c r="O8" s="352" t="s">
        <v>339</v>
      </c>
      <c r="P8" s="352" t="s">
        <v>340</v>
      </c>
      <c r="Q8" s="350" t="s">
        <v>341</v>
      </c>
      <c r="R8" s="172"/>
      <c r="S8" s="172"/>
      <c r="T8" s="172"/>
    </row>
    <row r="9" spans="1:20" ht="14.5" x14ac:dyDescent="0.35">
      <c r="A9" s="349"/>
      <c r="B9" s="349"/>
      <c r="C9" s="580" t="s">
        <v>179</v>
      </c>
      <c r="D9" s="580"/>
      <c r="E9" s="580"/>
      <c r="F9" s="580"/>
      <c r="G9" s="580"/>
      <c r="H9" s="580" t="s">
        <v>180</v>
      </c>
      <c r="I9" s="580"/>
      <c r="J9" s="580"/>
      <c r="K9" s="580"/>
      <c r="L9" s="580"/>
      <c r="M9" s="580" t="s">
        <v>181</v>
      </c>
      <c r="N9" s="580"/>
      <c r="O9" s="580"/>
      <c r="P9" s="580"/>
      <c r="Q9" s="580"/>
      <c r="R9" s="172"/>
      <c r="S9" s="172"/>
      <c r="T9" s="172"/>
    </row>
    <row r="10" spans="1:20" ht="14.5" x14ac:dyDescent="0.35">
      <c r="A10" s="349"/>
      <c r="B10" s="349"/>
      <c r="C10" s="582" t="s">
        <v>182</v>
      </c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4"/>
      <c r="R10" s="172"/>
      <c r="S10" s="172"/>
      <c r="T10" s="172"/>
    </row>
    <row r="11" spans="1:20" ht="15" customHeight="1" x14ac:dyDescent="0.35">
      <c r="A11" s="349"/>
      <c r="B11" s="349"/>
      <c r="C11" s="581" t="s">
        <v>543</v>
      </c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172"/>
      <c r="S11" s="172"/>
      <c r="T11" s="172"/>
    </row>
    <row r="12" spans="1:20" ht="14.5" x14ac:dyDescent="0.35">
      <c r="A12" s="349"/>
      <c r="B12" s="349"/>
      <c r="C12" s="350" t="s">
        <v>338</v>
      </c>
      <c r="D12" s="351" t="s">
        <v>77</v>
      </c>
      <c r="E12" s="352" t="s">
        <v>339</v>
      </c>
      <c r="F12" s="352" t="s">
        <v>340</v>
      </c>
      <c r="G12" s="350" t="s">
        <v>341</v>
      </c>
      <c r="H12" s="350" t="s">
        <v>338</v>
      </c>
      <c r="I12" s="351" t="s">
        <v>77</v>
      </c>
      <c r="J12" s="352" t="s">
        <v>339</v>
      </c>
      <c r="K12" s="352" t="s">
        <v>340</v>
      </c>
      <c r="L12" s="350" t="s">
        <v>341</v>
      </c>
      <c r="M12" s="350" t="s">
        <v>338</v>
      </c>
      <c r="N12" s="351" t="s">
        <v>77</v>
      </c>
      <c r="O12" s="352" t="s">
        <v>339</v>
      </c>
      <c r="P12" s="352" t="s">
        <v>340</v>
      </c>
      <c r="Q12" s="350" t="s">
        <v>341</v>
      </c>
      <c r="R12" s="172"/>
      <c r="S12" s="172"/>
      <c r="T12" s="172"/>
    </row>
    <row r="13" spans="1:20" ht="14" x14ac:dyDescent="0.3">
      <c r="A13" s="353"/>
      <c r="B13" s="354"/>
      <c r="C13" s="578" t="s">
        <v>176</v>
      </c>
      <c r="D13" s="578"/>
      <c r="E13" s="578"/>
      <c r="F13" s="578"/>
      <c r="G13" s="578"/>
      <c r="H13" s="578" t="s">
        <v>177</v>
      </c>
      <c r="I13" s="578"/>
      <c r="J13" s="578"/>
      <c r="K13" s="578"/>
      <c r="L13" s="578"/>
      <c r="M13" s="578" t="s">
        <v>178</v>
      </c>
      <c r="N13" s="578"/>
      <c r="O13" s="578"/>
      <c r="P13" s="578"/>
      <c r="Q13" s="578"/>
      <c r="R13" s="172"/>
      <c r="S13" s="172"/>
      <c r="T13" s="172"/>
    </row>
    <row r="14" spans="1:20" ht="14" x14ac:dyDescent="0.3">
      <c r="A14" s="353"/>
      <c r="B14" s="354"/>
      <c r="C14" s="578" t="s">
        <v>184</v>
      </c>
      <c r="D14" s="578"/>
      <c r="E14" s="578"/>
      <c r="F14" s="578"/>
      <c r="G14" s="578"/>
      <c r="H14" s="578"/>
      <c r="I14" s="578"/>
      <c r="J14" s="578"/>
      <c r="K14" s="578"/>
      <c r="L14" s="578"/>
      <c r="M14" s="578"/>
      <c r="N14" s="578"/>
      <c r="O14" s="578"/>
      <c r="P14" s="578"/>
      <c r="Q14" s="578"/>
      <c r="R14" s="172"/>
      <c r="S14" s="172"/>
      <c r="T14" s="172"/>
    </row>
    <row r="15" spans="1:20" ht="18" customHeight="1" x14ac:dyDescent="0.3">
      <c r="A15" s="355" t="s">
        <v>544</v>
      </c>
      <c r="B15" s="355" t="s">
        <v>545</v>
      </c>
      <c r="C15" s="356">
        <v>4.6500000000000004</v>
      </c>
      <c r="D15" s="356">
        <v>21.45</v>
      </c>
      <c r="E15" s="356">
        <v>14.53</v>
      </c>
      <c r="F15" s="356">
        <v>8.32</v>
      </c>
      <c r="G15" s="356">
        <v>11.32</v>
      </c>
      <c r="H15" s="356">
        <v>4.6500000000000004</v>
      </c>
      <c r="I15" s="356">
        <v>21.45</v>
      </c>
      <c r="J15" s="356">
        <v>14.53</v>
      </c>
      <c r="K15" s="356">
        <v>8.32</v>
      </c>
      <c r="L15" s="356">
        <v>11.32</v>
      </c>
      <c r="M15" s="356">
        <v>4.6500000000000004</v>
      </c>
      <c r="N15" s="356">
        <v>21.45</v>
      </c>
      <c r="O15" s="356">
        <v>14.53</v>
      </c>
      <c r="P15" s="356">
        <v>8.32</v>
      </c>
      <c r="Q15" s="356">
        <v>11.32</v>
      </c>
      <c r="R15" s="172"/>
      <c r="S15" s="172"/>
      <c r="T15" s="172"/>
    </row>
    <row r="16" spans="1:20" ht="14" x14ac:dyDescent="0.3">
      <c r="A16" s="357" t="s">
        <v>546</v>
      </c>
      <c r="B16" s="358" t="s">
        <v>547</v>
      </c>
      <c r="C16" s="356">
        <v>1.9</v>
      </c>
      <c r="D16" s="356">
        <v>13.57</v>
      </c>
      <c r="E16" s="356">
        <v>10.9</v>
      </c>
      <c r="F16" s="356">
        <v>7.28</v>
      </c>
      <c r="G16" s="356">
        <v>13.87</v>
      </c>
      <c r="H16" s="356">
        <v>1.47</v>
      </c>
      <c r="I16" s="356">
        <v>8.69</v>
      </c>
      <c r="J16" s="356">
        <v>6.21</v>
      </c>
      <c r="K16" s="356">
        <v>3.53</v>
      </c>
      <c r="L16" s="356">
        <v>5.37</v>
      </c>
      <c r="M16" s="356">
        <v>0.24</v>
      </c>
      <c r="N16" s="356">
        <v>1.95</v>
      </c>
      <c r="O16" s="356">
        <v>1.96</v>
      </c>
      <c r="P16" s="356">
        <v>1.47</v>
      </c>
      <c r="Q16" s="356">
        <v>2.92</v>
      </c>
      <c r="R16" s="172"/>
      <c r="S16" s="172"/>
      <c r="T16" s="172"/>
    </row>
    <row r="17" spans="1:20" ht="14.5" x14ac:dyDescent="0.35">
      <c r="A17" s="172"/>
      <c r="B17" s="353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172"/>
      <c r="S17" s="172"/>
      <c r="T17" s="172"/>
    </row>
    <row r="18" spans="1:20" ht="14.5" x14ac:dyDescent="0.35">
      <c r="A18" s="172"/>
      <c r="B18" s="349"/>
      <c r="C18" s="580" t="s">
        <v>179</v>
      </c>
      <c r="D18" s="580"/>
      <c r="E18" s="580"/>
      <c r="F18" s="580"/>
      <c r="G18" s="580" t="s">
        <v>180</v>
      </c>
      <c r="H18" s="580"/>
      <c r="I18" s="580"/>
      <c r="J18" s="580"/>
      <c r="K18" s="580" t="s">
        <v>181</v>
      </c>
      <c r="L18" s="580"/>
      <c r="M18" s="580"/>
      <c r="N18" s="580"/>
      <c r="O18" s="349"/>
      <c r="P18" s="349"/>
      <c r="Q18" s="349"/>
      <c r="R18" s="172"/>
      <c r="S18" s="172"/>
      <c r="T18" s="172"/>
    </row>
    <row r="19" spans="1:20" ht="14.5" x14ac:dyDescent="0.35">
      <c r="A19" s="172"/>
      <c r="B19" s="349"/>
      <c r="C19" s="578" t="s">
        <v>176</v>
      </c>
      <c r="D19" s="578"/>
      <c r="E19" s="578"/>
      <c r="F19" s="578"/>
      <c r="G19" s="578" t="s">
        <v>177</v>
      </c>
      <c r="H19" s="578"/>
      <c r="I19" s="578"/>
      <c r="J19" s="578"/>
      <c r="K19" s="578" t="s">
        <v>178</v>
      </c>
      <c r="L19" s="578"/>
      <c r="M19" s="578"/>
      <c r="N19" s="578"/>
      <c r="O19" s="349"/>
      <c r="P19" s="349"/>
      <c r="Q19" s="349"/>
      <c r="R19" s="172"/>
      <c r="S19" s="172"/>
      <c r="T19" s="172"/>
    </row>
    <row r="20" spans="1:20" ht="14.5" x14ac:dyDescent="0.35">
      <c r="A20" s="172"/>
      <c r="B20" s="349"/>
      <c r="C20" s="579" t="s">
        <v>548</v>
      </c>
      <c r="D20" s="579"/>
      <c r="E20" s="579"/>
      <c r="F20" s="579"/>
      <c r="G20" s="579"/>
      <c r="H20" s="579"/>
      <c r="I20" s="579"/>
      <c r="J20" s="579"/>
      <c r="K20" s="579"/>
      <c r="L20" s="579"/>
      <c r="M20" s="579"/>
      <c r="N20" s="579"/>
      <c r="O20" s="349"/>
      <c r="P20" s="349"/>
      <c r="Q20" s="349"/>
      <c r="R20" s="172"/>
      <c r="S20" s="172"/>
      <c r="T20" s="172"/>
    </row>
    <row r="21" spans="1:20" ht="14.5" x14ac:dyDescent="0.35">
      <c r="A21" s="172"/>
      <c r="B21" s="349"/>
      <c r="C21" s="579" t="s">
        <v>549</v>
      </c>
      <c r="D21" s="579"/>
      <c r="E21" s="579"/>
      <c r="F21" s="579"/>
      <c r="G21" s="579"/>
      <c r="H21" s="579"/>
      <c r="I21" s="579"/>
      <c r="J21" s="579"/>
      <c r="K21" s="579"/>
      <c r="L21" s="579"/>
      <c r="M21" s="579"/>
      <c r="N21" s="579"/>
      <c r="O21" s="349"/>
      <c r="P21" s="349"/>
      <c r="Q21" s="349"/>
      <c r="R21" s="172"/>
      <c r="S21" s="172"/>
      <c r="T21" s="172"/>
    </row>
    <row r="22" spans="1:20" ht="14.5" x14ac:dyDescent="0.35">
      <c r="A22" s="172"/>
      <c r="B22" s="349"/>
      <c r="C22" s="577">
        <v>107.79</v>
      </c>
      <c r="D22" s="577"/>
      <c r="E22" s="577"/>
      <c r="F22" s="577"/>
      <c r="G22" s="577">
        <v>85.54</v>
      </c>
      <c r="H22" s="577"/>
      <c r="I22" s="577"/>
      <c r="J22" s="577"/>
      <c r="K22" s="577">
        <v>68.81</v>
      </c>
      <c r="L22" s="577"/>
      <c r="M22" s="577"/>
      <c r="N22" s="577"/>
      <c r="O22" s="349"/>
      <c r="P22" s="349"/>
      <c r="Q22" s="349"/>
      <c r="R22" s="172"/>
      <c r="S22" s="172"/>
      <c r="T22" s="172"/>
    </row>
    <row r="23" spans="1:20" ht="14" x14ac:dyDescent="0.3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14" x14ac:dyDescent="0.3">
      <c r="A24" s="172"/>
      <c r="B24" s="172"/>
      <c r="C24" s="342"/>
      <c r="D24" s="172"/>
      <c r="E24" s="172"/>
      <c r="F24" s="172"/>
      <c r="G24" s="342"/>
      <c r="H24" s="172"/>
      <c r="I24" s="172"/>
      <c r="J24" s="172"/>
      <c r="K24" s="342"/>
      <c r="L24" s="172"/>
      <c r="M24" s="172"/>
      <c r="N24" s="172"/>
      <c r="O24" s="172"/>
      <c r="P24" s="172"/>
      <c r="Q24" s="172"/>
      <c r="R24" s="172"/>
      <c r="S24" s="172"/>
      <c r="T24" s="172"/>
    </row>
    <row r="25" spans="1:20" ht="14" x14ac:dyDescent="0.3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</row>
    <row r="26" spans="1:20" ht="14" x14ac:dyDescent="0.3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</row>
  </sheetData>
  <mergeCells count="21">
    <mergeCell ref="C11:Q11"/>
    <mergeCell ref="C7:Q7"/>
    <mergeCell ref="C9:G9"/>
    <mergeCell ref="H9:L9"/>
    <mergeCell ref="M9:Q9"/>
    <mergeCell ref="C10:Q10"/>
    <mergeCell ref="C13:G13"/>
    <mergeCell ref="H13:L13"/>
    <mergeCell ref="M13:Q13"/>
    <mergeCell ref="C14:Q14"/>
    <mergeCell ref="C18:F18"/>
    <mergeCell ref="G18:J18"/>
    <mergeCell ref="K18:N18"/>
    <mergeCell ref="C22:F22"/>
    <mergeCell ref="G22:J22"/>
    <mergeCell ref="K22:N22"/>
    <mergeCell ref="C19:F19"/>
    <mergeCell ref="G19:J19"/>
    <mergeCell ref="K19:N19"/>
    <mergeCell ref="C20:N20"/>
    <mergeCell ref="C21:N21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M22"/>
  <sheetViews>
    <sheetView showGridLines="0" zoomScale="70" zoomScaleNormal="70" workbookViewId="0">
      <selection activeCell="E52" sqref="E52"/>
    </sheetView>
  </sheetViews>
  <sheetFormatPr defaultColWidth="8" defaultRowHeight="14.5" x14ac:dyDescent="0.35"/>
  <cols>
    <col min="1" max="1" width="14.75" style="85" customWidth="1"/>
    <col min="2" max="2" width="16.83203125" style="85" customWidth="1"/>
    <col min="3" max="3" width="26.83203125" style="85" customWidth="1"/>
    <col min="4" max="4" width="9.83203125" style="85" customWidth="1"/>
    <col min="5" max="5" width="10.33203125" style="85" customWidth="1"/>
    <col min="6" max="16384" width="8" style="85"/>
  </cols>
  <sheetData>
    <row r="1" spans="1:13" ht="15.5" x14ac:dyDescent="0.35">
      <c r="A1" s="84" t="s">
        <v>370</v>
      </c>
      <c r="B1" s="84" t="s">
        <v>364</v>
      </c>
    </row>
    <row r="2" spans="1:13" ht="15.5" x14ac:dyDescent="0.35">
      <c r="A2" s="84" t="s">
        <v>371</v>
      </c>
      <c r="B2" s="84" t="s">
        <v>365</v>
      </c>
      <c r="C2" s="86"/>
      <c r="D2" s="86"/>
    </row>
    <row r="3" spans="1:13" ht="15.5" x14ac:dyDescent="0.35">
      <c r="A3" s="84"/>
      <c r="B3" s="86"/>
      <c r="C3" s="86"/>
      <c r="D3" s="86"/>
    </row>
    <row r="4" spans="1:13" ht="15.5" x14ac:dyDescent="0.35">
      <c r="A4" s="87"/>
      <c r="B4" s="86"/>
      <c r="C4" s="86"/>
      <c r="D4" s="86"/>
    </row>
    <row r="5" spans="1:13" x14ac:dyDescent="0.35">
      <c r="A5" s="88" t="s">
        <v>47</v>
      </c>
      <c r="B5" s="86"/>
      <c r="C5" s="86"/>
      <c r="D5" s="86"/>
    </row>
    <row r="6" spans="1:13" x14ac:dyDescent="0.35">
      <c r="A6" s="88" t="s">
        <v>48</v>
      </c>
      <c r="B6" s="86"/>
      <c r="C6" s="86"/>
      <c r="D6" s="86"/>
    </row>
    <row r="7" spans="1:13" s="89" customFormat="1" ht="12.5" x14ac:dyDescent="0.25"/>
    <row r="8" spans="1:13" s="89" customFormat="1" ht="12.5" x14ac:dyDescent="0.25">
      <c r="A8" s="88" t="s">
        <v>49</v>
      </c>
    </row>
    <row r="9" spans="1:13" s="89" customFormat="1" ht="12.5" x14ac:dyDescent="0.25">
      <c r="A9" s="88" t="s">
        <v>50</v>
      </c>
    </row>
    <row r="10" spans="1:13" s="89" customFormat="1" ht="12.5" x14ac:dyDescent="0.25">
      <c r="A10" s="88"/>
    </row>
    <row r="11" spans="1:13" s="89" customFormat="1" ht="12.5" x14ac:dyDescent="0.25">
      <c r="A11" s="88" t="s">
        <v>8</v>
      </c>
      <c r="B11" s="88"/>
      <c r="K11" s="90"/>
      <c r="L11" s="90"/>
      <c r="M11" s="90"/>
    </row>
    <row r="12" spans="1:13" s="89" customFormat="1" ht="12.5" x14ac:dyDescent="0.25">
      <c r="A12" s="88" t="s">
        <v>9</v>
      </c>
      <c r="B12" s="88"/>
    </row>
    <row r="13" spans="1:13" s="89" customFormat="1" ht="12.5" x14ac:dyDescent="0.25">
      <c r="A13" s="88"/>
      <c r="K13" s="90"/>
      <c r="L13" s="91"/>
      <c r="M13" s="91"/>
    </row>
    <row r="14" spans="1:13" s="89" customFormat="1" ht="12.75" customHeight="1" x14ac:dyDescent="0.25">
      <c r="A14" s="88"/>
      <c r="K14" s="90"/>
      <c r="L14" s="91"/>
      <c r="M14" s="91"/>
    </row>
    <row r="15" spans="1:13" s="89" customFormat="1" ht="12.75" customHeight="1" x14ac:dyDescent="0.25">
      <c r="C15" s="585" t="s">
        <v>51</v>
      </c>
      <c r="D15" s="585"/>
      <c r="E15" s="585"/>
      <c r="F15" s="585"/>
      <c r="G15" s="585"/>
      <c r="K15" s="90"/>
      <c r="L15" s="91"/>
      <c r="M15" s="91"/>
    </row>
    <row r="16" spans="1:13" s="89" customFormat="1" ht="12.5" x14ac:dyDescent="0.25">
      <c r="C16" s="585" t="s">
        <v>52</v>
      </c>
      <c r="D16" s="585"/>
      <c r="E16" s="585"/>
      <c r="F16" s="585"/>
      <c r="G16" s="585"/>
      <c r="I16" s="94"/>
      <c r="J16" s="95"/>
      <c r="K16" s="90"/>
      <c r="L16" s="91"/>
      <c r="M16" s="91"/>
    </row>
    <row r="17" spans="1:13" s="89" customFormat="1" ht="12.5" x14ac:dyDescent="0.25">
      <c r="A17" s="92"/>
      <c r="B17" s="92"/>
      <c r="C17" s="93">
        <v>2010</v>
      </c>
      <c r="D17" s="93">
        <v>2012</v>
      </c>
      <c r="E17" s="93">
        <v>2014</v>
      </c>
      <c r="F17" s="93">
        <v>2016</v>
      </c>
      <c r="G17" s="93">
        <v>2018</v>
      </c>
      <c r="I17" s="97"/>
      <c r="J17" s="95"/>
      <c r="K17" s="90"/>
      <c r="L17" s="91"/>
      <c r="M17" s="91"/>
    </row>
    <row r="18" spans="1:13" s="89" customFormat="1" ht="25" x14ac:dyDescent="0.25">
      <c r="A18" s="142" t="s">
        <v>22</v>
      </c>
      <c r="B18" s="142" t="s">
        <v>53</v>
      </c>
      <c r="C18" s="96">
        <v>15.48098680942657</v>
      </c>
      <c r="D18" s="96">
        <v>16.607918263090678</v>
      </c>
      <c r="E18" s="96">
        <v>21.949800903762696</v>
      </c>
      <c r="F18" s="96">
        <v>31.309985705534</v>
      </c>
      <c r="G18" s="96">
        <v>27.77</v>
      </c>
      <c r="I18" s="97"/>
      <c r="J18" s="95"/>
      <c r="K18" s="90"/>
      <c r="L18" s="91"/>
      <c r="M18" s="91"/>
    </row>
    <row r="19" spans="1:13" s="89" customFormat="1" ht="12.5" x14ac:dyDescent="0.25">
      <c r="A19" s="142" t="s">
        <v>21</v>
      </c>
      <c r="B19" s="142" t="s">
        <v>54</v>
      </c>
      <c r="C19" s="96">
        <v>3.5377228323858931</v>
      </c>
      <c r="D19" s="96">
        <v>4.5363984674329503</v>
      </c>
      <c r="E19" s="96">
        <v>8.1741309113686178</v>
      </c>
      <c r="F19" s="96">
        <v>11.471308964672248</v>
      </c>
      <c r="G19" s="96">
        <v>9.91</v>
      </c>
      <c r="I19" s="90"/>
      <c r="J19" s="95"/>
      <c r="K19" s="90"/>
      <c r="L19" s="91"/>
      <c r="M19" s="91"/>
    </row>
    <row r="20" spans="1:13" s="89" customFormat="1" ht="25" x14ac:dyDescent="0.3">
      <c r="A20" s="142" t="s">
        <v>20</v>
      </c>
      <c r="B20" s="142" t="s">
        <v>28</v>
      </c>
      <c r="C20" s="96">
        <v>31.122026601909596</v>
      </c>
      <c r="D20" s="96">
        <v>26.779054916985949</v>
      </c>
      <c r="E20" s="96">
        <v>30.432642834772494</v>
      </c>
      <c r="F20" s="96">
        <v>22.973248927915048</v>
      </c>
      <c r="G20" s="96">
        <v>24.73</v>
      </c>
      <c r="J20" s="98"/>
      <c r="K20" s="90"/>
      <c r="L20" s="91"/>
      <c r="M20" s="91"/>
    </row>
    <row r="21" spans="1:13" s="89" customFormat="1" ht="25" x14ac:dyDescent="0.3">
      <c r="A21" s="142" t="s">
        <v>18</v>
      </c>
      <c r="B21" s="142" t="s">
        <v>26</v>
      </c>
      <c r="C21" s="96">
        <v>17.826590871460898</v>
      </c>
      <c r="D21" s="96">
        <v>27.284802043422733</v>
      </c>
      <c r="E21" s="96">
        <v>17.35940226388081</v>
      </c>
      <c r="F21" s="96">
        <v>12.043087604655913</v>
      </c>
      <c r="G21" s="96">
        <v>14.09</v>
      </c>
      <c r="J21" s="98"/>
      <c r="K21" s="90"/>
      <c r="L21" s="91"/>
      <c r="M21" s="91"/>
    </row>
    <row r="22" spans="1:13" x14ac:dyDescent="0.35">
      <c r="A22" s="142" t="s">
        <v>293</v>
      </c>
      <c r="B22" s="142" t="s">
        <v>294</v>
      </c>
      <c r="C22" s="96">
        <v>32.032672884817046</v>
      </c>
      <c r="D22" s="96">
        <v>24.791826309067687</v>
      </c>
      <c r="E22" s="96">
        <v>22.084023086215382</v>
      </c>
      <c r="F22" s="96">
        <v>22.202368797222789</v>
      </c>
      <c r="G22" s="96">
        <v>23.5</v>
      </c>
    </row>
  </sheetData>
  <mergeCells count="2">
    <mergeCell ref="C15:G15"/>
    <mergeCell ref="C16:G16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I17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.25" style="12" customWidth="1"/>
    <col min="2" max="2" width="17.08203125" style="12" customWidth="1"/>
    <col min="3" max="3" width="26.83203125" style="12" customWidth="1"/>
    <col min="4" max="4" width="9.83203125" style="12" customWidth="1"/>
    <col min="5" max="16384" width="9" style="12"/>
  </cols>
  <sheetData>
    <row r="1" spans="1:9" ht="15.5" x14ac:dyDescent="0.35">
      <c r="A1" s="11" t="s">
        <v>372</v>
      </c>
      <c r="B1" s="129" t="s">
        <v>366</v>
      </c>
    </row>
    <row r="2" spans="1:9" ht="15.5" x14ac:dyDescent="0.35">
      <c r="A2" s="11" t="s">
        <v>373</v>
      </c>
      <c r="B2" s="129" t="s">
        <v>367</v>
      </c>
      <c r="C2" s="13"/>
      <c r="D2" s="13"/>
    </row>
    <row r="3" spans="1:9" s="15" customFormat="1" ht="12.5" x14ac:dyDescent="0.25"/>
    <row r="4" spans="1:9" s="15" customFormat="1" ht="12.5" x14ac:dyDescent="0.25">
      <c r="A4" s="14" t="s">
        <v>55</v>
      </c>
    </row>
    <row r="5" spans="1:9" s="15" customFormat="1" ht="12.5" x14ac:dyDescent="0.25">
      <c r="A5" s="14" t="s">
        <v>56</v>
      </c>
    </row>
    <row r="6" spans="1:9" s="15" customFormat="1" ht="12.5" x14ac:dyDescent="0.25">
      <c r="A6" s="14"/>
    </row>
    <row r="7" spans="1:9" s="15" customFormat="1" ht="12.5" x14ac:dyDescent="0.25">
      <c r="A7" s="14" t="s">
        <v>57</v>
      </c>
      <c r="B7" s="14"/>
      <c r="G7" s="16"/>
      <c r="H7" s="16"/>
      <c r="I7" s="16"/>
    </row>
    <row r="8" spans="1:9" s="15" customFormat="1" ht="12.5" x14ac:dyDescent="0.25">
      <c r="A8" s="14" t="s">
        <v>58</v>
      </c>
      <c r="B8" s="14"/>
    </row>
    <row r="9" spans="1:9" s="15" customFormat="1" ht="12.5" x14ac:dyDescent="0.25">
      <c r="A9" s="14"/>
      <c r="G9" s="16"/>
      <c r="H9" s="17"/>
      <c r="I9" s="17"/>
    </row>
    <row r="10" spans="1:9" s="15" customFormat="1" ht="12.75" customHeight="1" x14ac:dyDescent="0.25">
      <c r="A10" s="14"/>
      <c r="C10" s="19" t="s">
        <v>51</v>
      </c>
      <c r="G10" s="16"/>
      <c r="H10" s="17"/>
      <c r="I10" s="17"/>
    </row>
    <row r="11" spans="1:9" s="15" customFormat="1" ht="12.75" customHeight="1" x14ac:dyDescent="0.25">
      <c r="A11" s="14"/>
      <c r="C11" s="19" t="s">
        <v>59</v>
      </c>
      <c r="G11" s="16"/>
      <c r="H11" s="17"/>
      <c r="I11" s="17"/>
    </row>
    <row r="12" spans="1:9" s="15" customFormat="1" ht="12.5" x14ac:dyDescent="0.25">
      <c r="B12" s="18"/>
      <c r="C12" s="19">
        <v>2018</v>
      </c>
      <c r="E12" s="20"/>
      <c r="F12" s="21"/>
      <c r="G12" s="16"/>
      <c r="H12" s="17"/>
      <c r="I12" s="17"/>
    </row>
    <row r="13" spans="1:9" s="15" customFormat="1" ht="37.5" x14ac:dyDescent="0.25">
      <c r="A13" s="141" t="s">
        <v>60</v>
      </c>
      <c r="B13" s="141" t="s">
        <v>61</v>
      </c>
      <c r="C13" s="22">
        <v>35</v>
      </c>
      <c r="D13" s="23"/>
      <c r="E13" s="21"/>
      <c r="F13" s="16"/>
      <c r="G13" s="17"/>
      <c r="H13" s="17"/>
    </row>
    <row r="14" spans="1:9" s="15" customFormat="1" ht="25" x14ac:dyDescent="0.25">
      <c r="A14" s="141" t="s">
        <v>62</v>
      </c>
      <c r="B14" s="141" t="s">
        <v>63</v>
      </c>
      <c r="C14" s="22">
        <v>15</v>
      </c>
      <c r="D14" s="23"/>
      <c r="E14" s="21"/>
      <c r="F14" s="16"/>
      <c r="G14" s="17"/>
      <c r="H14" s="17"/>
    </row>
    <row r="15" spans="1:9" s="15" customFormat="1" ht="12.5" x14ac:dyDescent="0.25">
      <c r="A15" s="141" t="s">
        <v>64</v>
      </c>
      <c r="B15" s="141" t="s">
        <v>65</v>
      </c>
      <c r="C15" s="22">
        <v>37</v>
      </c>
      <c r="D15" s="16"/>
      <c r="E15" s="21"/>
      <c r="F15" s="16"/>
      <c r="G15" s="17"/>
      <c r="H15" s="17"/>
    </row>
    <row r="16" spans="1:9" s="15" customFormat="1" ht="13" x14ac:dyDescent="0.3">
      <c r="A16" s="141" t="s">
        <v>66</v>
      </c>
      <c r="B16" s="141" t="s">
        <v>67</v>
      </c>
      <c r="C16" s="22">
        <v>10</v>
      </c>
      <c r="E16" s="24"/>
      <c r="F16" s="16"/>
      <c r="G16" s="17"/>
      <c r="H16" s="17"/>
    </row>
    <row r="17" spans="1:3" x14ac:dyDescent="0.35">
      <c r="A17" s="141" t="s">
        <v>24</v>
      </c>
      <c r="B17" s="141" t="s">
        <v>32</v>
      </c>
      <c r="C17" s="22">
        <v>3</v>
      </c>
    </row>
  </sheetData>
  <pageMargins left="0.7" right="0.7" top="0.75" bottom="0.75" header="0.3" footer="0.3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M20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4.08203125" style="12" customWidth="1"/>
    <col min="2" max="2" width="20.5" style="12" customWidth="1"/>
    <col min="3" max="3" width="26.83203125" style="12" customWidth="1"/>
    <col min="4" max="4" width="9.83203125" style="12" customWidth="1"/>
    <col min="5" max="5" width="10.33203125" style="12" customWidth="1"/>
    <col min="6" max="16384" width="9" style="12"/>
  </cols>
  <sheetData>
    <row r="1" spans="1:13" ht="15.5" x14ac:dyDescent="0.35">
      <c r="A1" s="11" t="s">
        <v>374</v>
      </c>
      <c r="B1" s="11" t="s">
        <v>368</v>
      </c>
    </row>
    <row r="2" spans="1:13" ht="15.5" x14ac:dyDescent="0.35">
      <c r="A2" s="11" t="s">
        <v>375</v>
      </c>
      <c r="B2" s="11" t="s">
        <v>369</v>
      </c>
      <c r="C2" s="13"/>
      <c r="D2" s="13"/>
    </row>
    <row r="3" spans="1:13" s="15" customFormat="1" ht="12.5" x14ac:dyDescent="0.25"/>
    <row r="4" spans="1:13" s="15" customFormat="1" ht="12.5" x14ac:dyDescent="0.25">
      <c r="A4" s="14" t="s">
        <v>68</v>
      </c>
    </row>
    <row r="5" spans="1:13" s="15" customFormat="1" ht="12.5" x14ac:dyDescent="0.25">
      <c r="A5" s="14" t="s">
        <v>69</v>
      </c>
    </row>
    <row r="6" spans="1:13" s="15" customFormat="1" ht="12.5" x14ac:dyDescent="0.25">
      <c r="A6" s="14"/>
    </row>
    <row r="7" spans="1:13" s="15" customFormat="1" ht="12.5" x14ac:dyDescent="0.25">
      <c r="A7" s="14" t="s">
        <v>8</v>
      </c>
      <c r="B7" s="14" t="s">
        <v>70</v>
      </c>
      <c r="K7" s="16"/>
      <c r="L7" s="16"/>
      <c r="M7" s="16"/>
    </row>
    <row r="8" spans="1:13" s="15" customFormat="1" ht="15" customHeight="1" x14ac:dyDescent="0.25">
      <c r="A8" s="14" t="s">
        <v>71</v>
      </c>
      <c r="B8" s="14" t="s">
        <v>72</v>
      </c>
    </row>
    <row r="9" spans="1:13" s="15" customFormat="1" ht="12.5" x14ac:dyDescent="0.25">
      <c r="A9" s="14"/>
      <c r="K9" s="16"/>
      <c r="L9" s="17"/>
      <c r="M9" s="17"/>
    </row>
    <row r="10" spans="1:13" s="15" customFormat="1" ht="12.75" customHeight="1" x14ac:dyDescent="0.25">
      <c r="A10" s="14"/>
      <c r="K10" s="16"/>
      <c r="L10" s="17"/>
      <c r="M10" s="17"/>
    </row>
    <row r="11" spans="1:13" s="15" customFormat="1" ht="12.75" customHeight="1" x14ac:dyDescent="0.25">
      <c r="C11" s="586" t="s">
        <v>73</v>
      </c>
      <c r="D11" s="586"/>
      <c r="E11" s="586"/>
      <c r="F11" s="586"/>
      <c r="G11" s="586"/>
      <c r="K11" s="16"/>
      <c r="L11" s="17"/>
      <c r="M11" s="17"/>
    </row>
    <row r="12" spans="1:13" s="15" customFormat="1" ht="12.75" customHeight="1" x14ac:dyDescent="0.25">
      <c r="C12" s="586" t="s">
        <v>74</v>
      </c>
      <c r="D12" s="586"/>
      <c r="E12" s="586"/>
      <c r="F12" s="586"/>
      <c r="G12" s="586"/>
      <c r="K12" s="16"/>
      <c r="L12" s="17"/>
      <c r="M12" s="17"/>
    </row>
    <row r="13" spans="1:13" s="15" customFormat="1" ht="12.5" x14ac:dyDescent="0.25">
      <c r="C13" s="19" t="s">
        <v>75</v>
      </c>
      <c r="D13" s="19" t="s">
        <v>76</v>
      </c>
      <c r="E13" s="25" t="s">
        <v>77</v>
      </c>
      <c r="F13" s="26" t="s">
        <v>78</v>
      </c>
      <c r="G13" s="19" t="s">
        <v>79</v>
      </c>
      <c r="I13" s="20"/>
      <c r="J13" s="21"/>
      <c r="K13" s="16"/>
      <c r="L13" s="17"/>
      <c r="M13" s="17"/>
    </row>
    <row r="14" spans="1:13" s="15" customFormat="1" ht="12.5" x14ac:dyDescent="0.25">
      <c r="A14" s="18"/>
      <c r="B14" s="18"/>
      <c r="C14" s="19" t="s">
        <v>80</v>
      </c>
      <c r="D14" s="19" t="s">
        <v>76</v>
      </c>
      <c r="E14" s="25" t="s">
        <v>77</v>
      </c>
      <c r="F14" s="26" t="s">
        <v>78</v>
      </c>
      <c r="G14" s="19" t="s">
        <v>79</v>
      </c>
      <c r="I14" s="23"/>
      <c r="J14" s="21"/>
      <c r="K14" s="16"/>
      <c r="L14" s="17"/>
      <c r="M14" s="17"/>
    </row>
    <row r="15" spans="1:13" s="15" customFormat="1" ht="37.5" x14ac:dyDescent="0.25">
      <c r="A15" s="141" t="s">
        <v>60</v>
      </c>
      <c r="B15" s="141" t="s">
        <v>61</v>
      </c>
      <c r="C15" s="22">
        <v>38.109944410129707</v>
      </c>
      <c r="D15" s="22">
        <v>32.486388384754989</v>
      </c>
      <c r="E15" s="22">
        <v>31.578947368421051</v>
      </c>
      <c r="F15" s="22">
        <v>36.795252225519285</v>
      </c>
      <c r="G15" s="22">
        <v>69.724770642201833</v>
      </c>
      <c r="I15" s="23"/>
      <c r="J15" s="21"/>
      <c r="K15" s="16"/>
      <c r="L15" s="17"/>
      <c r="M15" s="17"/>
    </row>
    <row r="16" spans="1:13" s="15" customFormat="1" ht="25" x14ac:dyDescent="0.25">
      <c r="A16" s="141" t="s">
        <v>62</v>
      </c>
      <c r="B16" s="141" t="s">
        <v>63</v>
      </c>
      <c r="C16" s="22">
        <v>15.379864113650402</v>
      </c>
      <c r="D16" s="22">
        <v>15.245009074410163</v>
      </c>
      <c r="E16" s="22">
        <v>18.71345029239766</v>
      </c>
      <c r="F16" s="22">
        <v>16.023738872403563</v>
      </c>
      <c r="G16" s="22">
        <v>6.8807339449541285</v>
      </c>
      <c r="I16" s="16"/>
      <c r="J16" s="21"/>
      <c r="K16" s="16"/>
      <c r="L16" s="17"/>
      <c r="M16" s="17"/>
    </row>
    <row r="17" spans="1:13" s="15" customFormat="1" ht="37.5" x14ac:dyDescent="0.3">
      <c r="A17" s="141" t="s">
        <v>81</v>
      </c>
      <c r="B17" s="141" t="s">
        <v>82</v>
      </c>
      <c r="C17" s="22">
        <v>6.8560840024706611</v>
      </c>
      <c r="D17" s="22">
        <v>9.0744101633393832</v>
      </c>
      <c r="E17" s="22">
        <v>7.4074074074074066</v>
      </c>
      <c r="F17" s="22">
        <v>6.5281899109792292</v>
      </c>
      <c r="G17" s="22">
        <v>0.45871559633027525</v>
      </c>
      <c r="J17" s="24"/>
      <c r="K17" s="16"/>
      <c r="L17" s="17"/>
      <c r="M17" s="17"/>
    </row>
    <row r="18" spans="1:13" x14ac:dyDescent="0.35">
      <c r="A18" s="141" t="s">
        <v>83</v>
      </c>
      <c r="B18" s="141" t="s">
        <v>84</v>
      </c>
      <c r="C18" s="22">
        <v>25.756639901173561</v>
      </c>
      <c r="D18" s="22">
        <v>25.952813067150636</v>
      </c>
      <c r="E18" s="22">
        <v>29.82456140350877</v>
      </c>
      <c r="F18" s="22">
        <v>27.299703264094955</v>
      </c>
      <c r="G18" s="22">
        <v>13.302752293577983</v>
      </c>
    </row>
    <row r="19" spans="1:13" x14ac:dyDescent="0.35">
      <c r="A19" s="141" t="s">
        <v>66</v>
      </c>
      <c r="B19" s="141" t="s">
        <v>67</v>
      </c>
      <c r="C19" s="22">
        <v>11.550339715873996</v>
      </c>
      <c r="D19" s="22">
        <v>14.700544464609798</v>
      </c>
      <c r="E19" s="22">
        <v>11.500974658869396</v>
      </c>
      <c r="F19" s="22">
        <v>11.869436201780417</v>
      </c>
      <c r="G19" s="22">
        <v>3.2110091743119269</v>
      </c>
    </row>
    <row r="20" spans="1:13" x14ac:dyDescent="0.35">
      <c r="A20" s="141" t="s">
        <v>24</v>
      </c>
      <c r="B20" s="141" t="s">
        <v>32</v>
      </c>
      <c r="C20" s="22">
        <v>2.3471278567016678</v>
      </c>
      <c r="D20" s="22">
        <v>2.5408348457350272</v>
      </c>
      <c r="E20" s="22">
        <v>0.97465886939571145</v>
      </c>
      <c r="F20" s="22">
        <v>1.4836795252225521</v>
      </c>
      <c r="G20" s="22">
        <v>6.4220183486238538</v>
      </c>
    </row>
  </sheetData>
  <mergeCells count="2">
    <mergeCell ref="C11:G11"/>
    <mergeCell ref="C12:G12"/>
  </mergeCells>
  <pageMargins left="0.7" right="0.7" top="0.75" bottom="0.75" header="0.3" footer="0.3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83"/>
  <sheetViews>
    <sheetView showGridLines="0" zoomScale="70" zoomScaleNormal="70" workbookViewId="0">
      <selection activeCell="E52" sqref="E52"/>
    </sheetView>
  </sheetViews>
  <sheetFormatPr defaultRowHeight="13" x14ac:dyDescent="0.3"/>
  <cols>
    <col min="1" max="1" width="35.33203125" style="60" customWidth="1"/>
    <col min="2" max="2" width="43.58203125" style="60" customWidth="1"/>
    <col min="3" max="4" width="20.5" style="60" customWidth="1"/>
    <col min="5" max="5" width="19.58203125" style="60" customWidth="1"/>
    <col min="6" max="256" width="9" style="60"/>
    <col min="257" max="257" width="53.75" style="60" customWidth="1"/>
    <col min="258" max="258" width="43.58203125" style="60" customWidth="1"/>
    <col min="259" max="260" width="20.5" style="60" customWidth="1"/>
    <col min="261" max="261" width="14.75" style="60" customWidth="1"/>
    <col min="262" max="512" width="9" style="60"/>
    <col min="513" max="513" width="53.75" style="60" customWidth="1"/>
    <col min="514" max="514" width="43.58203125" style="60" customWidth="1"/>
    <col min="515" max="516" width="20.5" style="60" customWidth="1"/>
    <col min="517" max="517" width="14.75" style="60" customWidth="1"/>
    <col min="518" max="768" width="9" style="60"/>
    <col min="769" max="769" width="53.75" style="60" customWidth="1"/>
    <col min="770" max="770" width="43.58203125" style="60" customWidth="1"/>
    <col min="771" max="772" width="20.5" style="60" customWidth="1"/>
    <col min="773" max="773" width="14.75" style="60" customWidth="1"/>
    <col min="774" max="1024" width="9" style="60"/>
    <col min="1025" max="1025" width="53.75" style="60" customWidth="1"/>
    <col min="1026" max="1026" width="43.58203125" style="60" customWidth="1"/>
    <col min="1027" max="1028" width="20.5" style="60" customWidth="1"/>
    <col min="1029" max="1029" width="14.75" style="60" customWidth="1"/>
    <col min="1030" max="1280" width="9" style="60"/>
    <col min="1281" max="1281" width="53.75" style="60" customWidth="1"/>
    <col min="1282" max="1282" width="43.58203125" style="60" customWidth="1"/>
    <col min="1283" max="1284" width="20.5" style="60" customWidth="1"/>
    <col min="1285" max="1285" width="14.75" style="60" customWidth="1"/>
    <col min="1286" max="1536" width="9" style="60"/>
    <col min="1537" max="1537" width="53.75" style="60" customWidth="1"/>
    <col min="1538" max="1538" width="43.58203125" style="60" customWidth="1"/>
    <col min="1539" max="1540" width="20.5" style="60" customWidth="1"/>
    <col min="1541" max="1541" width="14.75" style="60" customWidth="1"/>
    <col min="1542" max="1792" width="9" style="60"/>
    <col min="1793" max="1793" width="53.75" style="60" customWidth="1"/>
    <col min="1794" max="1794" width="43.58203125" style="60" customWidth="1"/>
    <col min="1795" max="1796" width="20.5" style="60" customWidth="1"/>
    <col min="1797" max="1797" width="14.75" style="60" customWidth="1"/>
    <col min="1798" max="2048" width="9" style="60"/>
    <col min="2049" max="2049" width="53.75" style="60" customWidth="1"/>
    <col min="2050" max="2050" width="43.58203125" style="60" customWidth="1"/>
    <col min="2051" max="2052" width="20.5" style="60" customWidth="1"/>
    <col min="2053" max="2053" width="14.75" style="60" customWidth="1"/>
    <col min="2054" max="2304" width="9" style="60"/>
    <col min="2305" max="2305" width="53.75" style="60" customWidth="1"/>
    <col min="2306" max="2306" width="43.58203125" style="60" customWidth="1"/>
    <col min="2307" max="2308" width="20.5" style="60" customWidth="1"/>
    <col min="2309" max="2309" width="14.75" style="60" customWidth="1"/>
    <col min="2310" max="2560" width="9" style="60"/>
    <col min="2561" max="2561" width="53.75" style="60" customWidth="1"/>
    <col min="2562" max="2562" width="43.58203125" style="60" customWidth="1"/>
    <col min="2563" max="2564" width="20.5" style="60" customWidth="1"/>
    <col min="2565" max="2565" width="14.75" style="60" customWidth="1"/>
    <col min="2566" max="2816" width="9" style="60"/>
    <col min="2817" max="2817" width="53.75" style="60" customWidth="1"/>
    <col min="2818" max="2818" width="43.58203125" style="60" customWidth="1"/>
    <col min="2819" max="2820" width="20.5" style="60" customWidth="1"/>
    <col min="2821" max="2821" width="14.75" style="60" customWidth="1"/>
    <col min="2822" max="3072" width="9" style="60"/>
    <col min="3073" max="3073" width="53.75" style="60" customWidth="1"/>
    <col min="3074" max="3074" width="43.58203125" style="60" customWidth="1"/>
    <col min="3075" max="3076" width="20.5" style="60" customWidth="1"/>
    <col min="3077" max="3077" width="14.75" style="60" customWidth="1"/>
    <col min="3078" max="3328" width="9" style="60"/>
    <col min="3329" max="3329" width="53.75" style="60" customWidth="1"/>
    <col min="3330" max="3330" width="43.58203125" style="60" customWidth="1"/>
    <col min="3331" max="3332" width="20.5" style="60" customWidth="1"/>
    <col min="3333" max="3333" width="14.75" style="60" customWidth="1"/>
    <col min="3334" max="3584" width="9" style="60"/>
    <col min="3585" max="3585" width="53.75" style="60" customWidth="1"/>
    <col min="3586" max="3586" width="43.58203125" style="60" customWidth="1"/>
    <col min="3587" max="3588" width="20.5" style="60" customWidth="1"/>
    <col min="3589" max="3589" width="14.75" style="60" customWidth="1"/>
    <col min="3590" max="3840" width="9" style="60"/>
    <col min="3841" max="3841" width="53.75" style="60" customWidth="1"/>
    <col min="3842" max="3842" width="43.58203125" style="60" customWidth="1"/>
    <col min="3843" max="3844" width="20.5" style="60" customWidth="1"/>
    <col min="3845" max="3845" width="14.75" style="60" customWidth="1"/>
    <col min="3846" max="4096" width="9" style="60"/>
    <col min="4097" max="4097" width="53.75" style="60" customWidth="1"/>
    <col min="4098" max="4098" width="43.58203125" style="60" customWidth="1"/>
    <col min="4099" max="4100" width="20.5" style="60" customWidth="1"/>
    <col min="4101" max="4101" width="14.75" style="60" customWidth="1"/>
    <col min="4102" max="4352" width="9" style="60"/>
    <col min="4353" max="4353" width="53.75" style="60" customWidth="1"/>
    <col min="4354" max="4354" width="43.58203125" style="60" customWidth="1"/>
    <col min="4355" max="4356" width="20.5" style="60" customWidth="1"/>
    <col min="4357" max="4357" width="14.75" style="60" customWidth="1"/>
    <col min="4358" max="4608" width="9" style="60"/>
    <col min="4609" max="4609" width="53.75" style="60" customWidth="1"/>
    <col min="4610" max="4610" width="43.58203125" style="60" customWidth="1"/>
    <col min="4611" max="4612" width="20.5" style="60" customWidth="1"/>
    <col min="4613" max="4613" width="14.75" style="60" customWidth="1"/>
    <col min="4614" max="4864" width="9" style="60"/>
    <col min="4865" max="4865" width="53.75" style="60" customWidth="1"/>
    <col min="4866" max="4866" width="43.58203125" style="60" customWidth="1"/>
    <col min="4867" max="4868" width="20.5" style="60" customWidth="1"/>
    <col min="4869" max="4869" width="14.75" style="60" customWidth="1"/>
    <col min="4870" max="5120" width="9" style="60"/>
    <col min="5121" max="5121" width="53.75" style="60" customWidth="1"/>
    <col min="5122" max="5122" width="43.58203125" style="60" customWidth="1"/>
    <col min="5123" max="5124" width="20.5" style="60" customWidth="1"/>
    <col min="5125" max="5125" width="14.75" style="60" customWidth="1"/>
    <col min="5126" max="5376" width="9" style="60"/>
    <col min="5377" max="5377" width="53.75" style="60" customWidth="1"/>
    <col min="5378" max="5378" width="43.58203125" style="60" customWidth="1"/>
    <col min="5379" max="5380" width="20.5" style="60" customWidth="1"/>
    <col min="5381" max="5381" width="14.75" style="60" customWidth="1"/>
    <col min="5382" max="5632" width="9" style="60"/>
    <col min="5633" max="5633" width="53.75" style="60" customWidth="1"/>
    <col min="5634" max="5634" width="43.58203125" style="60" customWidth="1"/>
    <col min="5635" max="5636" width="20.5" style="60" customWidth="1"/>
    <col min="5637" max="5637" width="14.75" style="60" customWidth="1"/>
    <col min="5638" max="5888" width="9" style="60"/>
    <col min="5889" max="5889" width="53.75" style="60" customWidth="1"/>
    <col min="5890" max="5890" width="43.58203125" style="60" customWidth="1"/>
    <col min="5891" max="5892" width="20.5" style="60" customWidth="1"/>
    <col min="5893" max="5893" width="14.75" style="60" customWidth="1"/>
    <col min="5894" max="6144" width="9" style="60"/>
    <col min="6145" max="6145" width="53.75" style="60" customWidth="1"/>
    <col min="6146" max="6146" width="43.58203125" style="60" customWidth="1"/>
    <col min="6147" max="6148" width="20.5" style="60" customWidth="1"/>
    <col min="6149" max="6149" width="14.75" style="60" customWidth="1"/>
    <col min="6150" max="6400" width="9" style="60"/>
    <col min="6401" max="6401" width="53.75" style="60" customWidth="1"/>
    <col min="6402" max="6402" width="43.58203125" style="60" customWidth="1"/>
    <col min="6403" max="6404" width="20.5" style="60" customWidth="1"/>
    <col min="6405" max="6405" width="14.75" style="60" customWidth="1"/>
    <col min="6406" max="6656" width="9" style="60"/>
    <col min="6657" max="6657" width="53.75" style="60" customWidth="1"/>
    <col min="6658" max="6658" width="43.58203125" style="60" customWidth="1"/>
    <col min="6659" max="6660" width="20.5" style="60" customWidth="1"/>
    <col min="6661" max="6661" width="14.75" style="60" customWidth="1"/>
    <col min="6662" max="6912" width="9" style="60"/>
    <col min="6913" max="6913" width="53.75" style="60" customWidth="1"/>
    <col min="6914" max="6914" width="43.58203125" style="60" customWidth="1"/>
    <col min="6915" max="6916" width="20.5" style="60" customWidth="1"/>
    <col min="6917" max="6917" width="14.75" style="60" customWidth="1"/>
    <col min="6918" max="7168" width="9" style="60"/>
    <col min="7169" max="7169" width="53.75" style="60" customWidth="1"/>
    <col min="7170" max="7170" width="43.58203125" style="60" customWidth="1"/>
    <col min="7171" max="7172" width="20.5" style="60" customWidth="1"/>
    <col min="7173" max="7173" width="14.75" style="60" customWidth="1"/>
    <col min="7174" max="7424" width="9" style="60"/>
    <col min="7425" max="7425" width="53.75" style="60" customWidth="1"/>
    <col min="7426" max="7426" width="43.58203125" style="60" customWidth="1"/>
    <col min="7427" max="7428" width="20.5" style="60" customWidth="1"/>
    <col min="7429" max="7429" width="14.75" style="60" customWidth="1"/>
    <col min="7430" max="7680" width="9" style="60"/>
    <col min="7681" max="7681" width="53.75" style="60" customWidth="1"/>
    <col min="7682" max="7682" width="43.58203125" style="60" customWidth="1"/>
    <col min="7683" max="7684" width="20.5" style="60" customWidth="1"/>
    <col min="7685" max="7685" width="14.75" style="60" customWidth="1"/>
    <col min="7686" max="7936" width="9" style="60"/>
    <col min="7937" max="7937" width="53.75" style="60" customWidth="1"/>
    <col min="7938" max="7938" width="43.58203125" style="60" customWidth="1"/>
    <col min="7939" max="7940" width="20.5" style="60" customWidth="1"/>
    <col min="7941" max="7941" width="14.75" style="60" customWidth="1"/>
    <col min="7942" max="8192" width="9" style="60"/>
    <col min="8193" max="8193" width="53.75" style="60" customWidth="1"/>
    <col min="8194" max="8194" width="43.58203125" style="60" customWidth="1"/>
    <col min="8195" max="8196" width="20.5" style="60" customWidth="1"/>
    <col min="8197" max="8197" width="14.75" style="60" customWidth="1"/>
    <col min="8198" max="8448" width="9" style="60"/>
    <col min="8449" max="8449" width="53.75" style="60" customWidth="1"/>
    <col min="8450" max="8450" width="43.58203125" style="60" customWidth="1"/>
    <col min="8451" max="8452" width="20.5" style="60" customWidth="1"/>
    <col min="8453" max="8453" width="14.75" style="60" customWidth="1"/>
    <col min="8454" max="8704" width="9" style="60"/>
    <col min="8705" max="8705" width="53.75" style="60" customWidth="1"/>
    <col min="8706" max="8706" width="43.58203125" style="60" customWidth="1"/>
    <col min="8707" max="8708" width="20.5" style="60" customWidth="1"/>
    <col min="8709" max="8709" width="14.75" style="60" customWidth="1"/>
    <col min="8710" max="8960" width="9" style="60"/>
    <col min="8961" max="8961" width="53.75" style="60" customWidth="1"/>
    <col min="8962" max="8962" width="43.58203125" style="60" customWidth="1"/>
    <col min="8963" max="8964" width="20.5" style="60" customWidth="1"/>
    <col min="8965" max="8965" width="14.75" style="60" customWidth="1"/>
    <col min="8966" max="9216" width="9" style="60"/>
    <col min="9217" max="9217" width="53.75" style="60" customWidth="1"/>
    <col min="9218" max="9218" width="43.58203125" style="60" customWidth="1"/>
    <col min="9219" max="9220" width="20.5" style="60" customWidth="1"/>
    <col min="9221" max="9221" width="14.75" style="60" customWidth="1"/>
    <col min="9222" max="9472" width="9" style="60"/>
    <col min="9473" max="9473" width="53.75" style="60" customWidth="1"/>
    <col min="9474" max="9474" width="43.58203125" style="60" customWidth="1"/>
    <col min="9475" max="9476" width="20.5" style="60" customWidth="1"/>
    <col min="9477" max="9477" width="14.75" style="60" customWidth="1"/>
    <col min="9478" max="9728" width="9" style="60"/>
    <col min="9729" max="9729" width="53.75" style="60" customWidth="1"/>
    <col min="9730" max="9730" width="43.58203125" style="60" customWidth="1"/>
    <col min="9731" max="9732" width="20.5" style="60" customWidth="1"/>
    <col min="9733" max="9733" width="14.75" style="60" customWidth="1"/>
    <col min="9734" max="9984" width="9" style="60"/>
    <col min="9985" max="9985" width="53.75" style="60" customWidth="1"/>
    <col min="9986" max="9986" width="43.58203125" style="60" customWidth="1"/>
    <col min="9987" max="9988" width="20.5" style="60" customWidth="1"/>
    <col min="9989" max="9989" width="14.75" style="60" customWidth="1"/>
    <col min="9990" max="10240" width="9" style="60"/>
    <col min="10241" max="10241" width="53.75" style="60" customWidth="1"/>
    <col min="10242" max="10242" width="43.58203125" style="60" customWidth="1"/>
    <col min="10243" max="10244" width="20.5" style="60" customWidth="1"/>
    <col min="10245" max="10245" width="14.75" style="60" customWidth="1"/>
    <col min="10246" max="10496" width="9" style="60"/>
    <col min="10497" max="10497" width="53.75" style="60" customWidth="1"/>
    <col min="10498" max="10498" width="43.58203125" style="60" customWidth="1"/>
    <col min="10499" max="10500" width="20.5" style="60" customWidth="1"/>
    <col min="10501" max="10501" width="14.75" style="60" customWidth="1"/>
    <col min="10502" max="10752" width="9" style="60"/>
    <col min="10753" max="10753" width="53.75" style="60" customWidth="1"/>
    <col min="10754" max="10754" width="43.58203125" style="60" customWidth="1"/>
    <col min="10755" max="10756" width="20.5" style="60" customWidth="1"/>
    <col min="10757" max="10757" width="14.75" style="60" customWidth="1"/>
    <col min="10758" max="11008" width="9" style="60"/>
    <col min="11009" max="11009" width="53.75" style="60" customWidth="1"/>
    <col min="11010" max="11010" width="43.58203125" style="60" customWidth="1"/>
    <col min="11011" max="11012" width="20.5" style="60" customWidth="1"/>
    <col min="11013" max="11013" width="14.75" style="60" customWidth="1"/>
    <col min="11014" max="11264" width="9" style="60"/>
    <col min="11265" max="11265" width="53.75" style="60" customWidth="1"/>
    <col min="11266" max="11266" width="43.58203125" style="60" customWidth="1"/>
    <col min="11267" max="11268" width="20.5" style="60" customWidth="1"/>
    <col min="11269" max="11269" width="14.75" style="60" customWidth="1"/>
    <col min="11270" max="11520" width="9" style="60"/>
    <col min="11521" max="11521" width="53.75" style="60" customWidth="1"/>
    <col min="11522" max="11522" width="43.58203125" style="60" customWidth="1"/>
    <col min="11523" max="11524" width="20.5" style="60" customWidth="1"/>
    <col min="11525" max="11525" width="14.75" style="60" customWidth="1"/>
    <col min="11526" max="11776" width="9" style="60"/>
    <col min="11777" max="11777" width="53.75" style="60" customWidth="1"/>
    <col min="11778" max="11778" width="43.58203125" style="60" customWidth="1"/>
    <col min="11779" max="11780" width="20.5" style="60" customWidth="1"/>
    <col min="11781" max="11781" width="14.75" style="60" customWidth="1"/>
    <col min="11782" max="12032" width="9" style="60"/>
    <col min="12033" max="12033" width="53.75" style="60" customWidth="1"/>
    <col min="12034" max="12034" width="43.58203125" style="60" customWidth="1"/>
    <col min="12035" max="12036" width="20.5" style="60" customWidth="1"/>
    <col min="12037" max="12037" width="14.75" style="60" customWidth="1"/>
    <col min="12038" max="12288" width="9" style="60"/>
    <col min="12289" max="12289" width="53.75" style="60" customWidth="1"/>
    <col min="12290" max="12290" width="43.58203125" style="60" customWidth="1"/>
    <col min="12291" max="12292" width="20.5" style="60" customWidth="1"/>
    <col min="12293" max="12293" width="14.75" style="60" customWidth="1"/>
    <col min="12294" max="12544" width="9" style="60"/>
    <col min="12545" max="12545" width="53.75" style="60" customWidth="1"/>
    <col min="12546" max="12546" width="43.58203125" style="60" customWidth="1"/>
    <col min="12547" max="12548" width="20.5" style="60" customWidth="1"/>
    <col min="12549" max="12549" width="14.75" style="60" customWidth="1"/>
    <col min="12550" max="12800" width="9" style="60"/>
    <col min="12801" max="12801" width="53.75" style="60" customWidth="1"/>
    <col min="12802" max="12802" width="43.58203125" style="60" customWidth="1"/>
    <col min="12803" max="12804" width="20.5" style="60" customWidth="1"/>
    <col min="12805" max="12805" width="14.75" style="60" customWidth="1"/>
    <col min="12806" max="13056" width="9" style="60"/>
    <col min="13057" max="13057" width="53.75" style="60" customWidth="1"/>
    <col min="13058" max="13058" width="43.58203125" style="60" customWidth="1"/>
    <col min="13059" max="13060" width="20.5" style="60" customWidth="1"/>
    <col min="13061" max="13061" width="14.75" style="60" customWidth="1"/>
    <col min="13062" max="13312" width="9" style="60"/>
    <col min="13313" max="13313" width="53.75" style="60" customWidth="1"/>
    <col min="13314" max="13314" width="43.58203125" style="60" customWidth="1"/>
    <col min="13315" max="13316" width="20.5" style="60" customWidth="1"/>
    <col min="13317" max="13317" width="14.75" style="60" customWidth="1"/>
    <col min="13318" max="13568" width="9" style="60"/>
    <col min="13569" max="13569" width="53.75" style="60" customWidth="1"/>
    <col min="13570" max="13570" width="43.58203125" style="60" customWidth="1"/>
    <col min="13571" max="13572" width="20.5" style="60" customWidth="1"/>
    <col min="13573" max="13573" width="14.75" style="60" customWidth="1"/>
    <col min="13574" max="13824" width="9" style="60"/>
    <col min="13825" max="13825" width="53.75" style="60" customWidth="1"/>
    <col min="13826" max="13826" width="43.58203125" style="60" customWidth="1"/>
    <col min="13827" max="13828" width="20.5" style="60" customWidth="1"/>
    <col min="13829" max="13829" width="14.75" style="60" customWidth="1"/>
    <col min="13830" max="14080" width="9" style="60"/>
    <col min="14081" max="14081" width="53.75" style="60" customWidth="1"/>
    <col min="14082" max="14082" width="43.58203125" style="60" customWidth="1"/>
    <col min="14083" max="14084" width="20.5" style="60" customWidth="1"/>
    <col min="14085" max="14085" width="14.75" style="60" customWidth="1"/>
    <col min="14086" max="14336" width="9" style="60"/>
    <col min="14337" max="14337" width="53.75" style="60" customWidth="1"/>
    <col min="14338" max="14338" width="43.58203125" style="60" customWidth="1"/>
    <col min="14339" max="14340" width="20.5" style="60" customWidth="1"/>
    <col min="14341" max="14341" width="14.75" style="60" customWidth="1"/>
    <col min="14342" max="14592" width="9" style="60"/>
    <col min="14593" max="14593" width="53.75" style="60" customWidth="1"/>
    <col min="14594" max="14594" width="43.58203125" style="60" customWidth="1"/>
    <col min="14595" max="14596" width="20.5" style="60" customWidth="1"/>
    <col min="14597" max="14597" width="14.75" style="60" customWidth="1"/>
    <col min="14598" max="14848" width="9" style="60"/>
    <col min="14849" max="14849" width="53.75" style="60" customWidth="1"/>
    <col min="14850" max="14850" width="43.58203125" style="60" customWidth="1"/>
    <col min="14851" max="14852" width="20.5" style="60" customWidth="1"/>
    <col min="14853" max="14853" width="14.75" style="60" customWidth="1"/>
    <col min="14854" max="15104" width="9" style="60"/>
    <col min="15105" max="15105" width="53.75" style="60" customWidth="1"/>
    <col min="15106" max="15106" width="43.58203125" style="60" customWidth="1"/>
    <col min="15107" max="15108" width="20.5" style="60" customWidth="1"/>
    <col min="15109" max="15109" width="14.75" style="60" customWidth="1"/>
    <col min="15110" max="15360" width="9" style="60"/>
    <col min="15361" max="15361" width="53.75" style="60" customWidth="1"/>
    <col min="15362" max="15362" width="43.58203125" style="60" customWidth="1"/>
    <col min="15363" max="15364" width="20.5" style="60" customWidth="1"/>
    <col min="15365" max="15365" width="14.75" style="60" customWidth="1"/>
    <col min="15366" max="15616" width="9" style="60"/>
    <col min="15617" max="15617" width="53.75" style="60" customWidth="1"/>
    <col min="15618" max="15618" width="43.58203125" style="60" customWidth="1"/>
    <col min="15619" max="15620" width="20.5" style="60" customWidth="1"/>
    <col min="15621" max="15621" width="14.75" style="60" customWidth="1"/>
    <col min="15622" max="15872" width="9" style="60"/>
    <col min="15873" max="15873" width="53.75" style="60" customWidth="1"/>
    <col min="15874" max="15874" width="43.58203125" style="60" customWidth="1"/>
    <col min="15875" max="15876" width="20.5" style="60" customWidth="1"/>
    <col min="15877" max="15877" width="14.75" style="60" customWidth="1"/>
    <col min="15878" max="16128" width="9" style="60"/>
    <col min="16129" max="16129" width="53.75" style="60" customWidth="1"/>
    <col min="16130" max="16130" width="43.58203125" style="60" customWidth="1"/>
    <col min="16131" max="16132" width="20.5" style="60" customWidth="1"/>
    <col min="16133" max="16133" width="14.75" style="60" customWidth="1"/>
    <col min="16134" max="16384" width="9" style="60"/>
  </cols>
  <sheetData>
    <row r="1" spans="1:8" ht="15.5" x14ac:dyDescent="0.35">
      <c r="A1" s="79" t="s">
        <v>376</v>
      </c>
      <c r="B1" s="79" t="s">
        <v>486</v>
      </c>
      <c r="C1" s="234"/>
      <c r="D1" s="234"/>
      <c r="E1" s="234"/>
      <c r="F1" s="234"/>
      <c r="G1" s="234"/>
      <c r="H1" s="234"/>
    </row>
    <row r="2" spans="1:8" ht="15.5" x14ac:dyDescent="0.35">
      <c r="A2" s="79" t="s">
        <v>377</v>
      </c>
      <c r="B2" s="235" t="s">
        <v>487</v>
      </c>
      <c r="C2" s="236"/>
      <c r="D2" s="236"/>
      <c r="E2" s="236"/>
      <c r="F2" s="236"/>
      <c r="G2" s="234"/>
      <c r="H2" s="234"/>
    </row>
    <row r="3" spans="1:8" ht="15.5" x14ac:dyDescent="0.35">
      <c r="A3" s="79"/>
      <c r="B3" s="79"/>
      <c r="C3" s="236"/>
      <c r="D3" s="236"/>
      <c r="E3" s="236"/>
      <c r="F3" s="236"/>
      <c r="G3" s="234"/>
      <c r="H3" s="234"/>
    </row>
    <row r="4" spans="1:8" ht="15.5" x14ac:dyDescent="0.35">
      <c r="A4" s="237" t="s">
        <v>145</v>
      </c>
      <c r="B4" s="79"/>
      <c r="C4" s="238"/>
      <c r="D4" s="238"/>
      <c r="E4" s="238"/>
      <c r="F4" s="236"/>
      <c r="G4" s="234"/>
      <c r="H4" s="234"/>
    </row>
    <row r="5" spans="1:8" ht="15.5" x14ac:dyDescent="0.35">
      <c r="A5" s="237" t="s">
        <v>144</v>
      </c>
      <c r="B5" s="79"/>
      <c r="C5" s="239"/>
      <c r="D5" s="239"/>
      <c r="E5" s="239"/>
      <c r="F5" s="234"/>
      <c r="G5" s="234"/>
      <c r="H5" s="234"/>
    </row>
    <row r="6" spans="1:8" ht="15.5" x14ac:dyDescent="0.35">
      <c r="A6" s="237"/>
      <c r="B6" s="79"/>
      <c r="C6" s="239"/>
      <c r="D6" s="239"/>
      <c r="E6" s="239"/>
      <c r="F6" s="234"/>
      <c r="G6" s="234"/>
      <c r="H6" s="234"/>
    </row>
    <row r="7" spans="1:8" ht="46.5" x14ac:dyDescent="0.35">
      <c r="A7" s="587" t="s">
        <v>217</v>
      </c>
      <c r="B7" s="587" t="s">
        <v>218</v>
      </c>
      <c r="C7" s="240" t="s">
        <v>488</v>
      </c>
      <c r="D7" s="240" t="s">
        <v>219</v>
      </c>
      <c r="E7" s="240" t="s">
        <v>220</v>
      </c>
      <c r="F7" s="234"/>
      <c r="G7" s="234"/>
      <c r="H7" s="234"/>
    </row>
    <row r="8" spans="1:8" ht="46.5" x14ac:dyDescent="0.35">
      <c r="A8" s="588"/>
      <c r="B8" s="588"/>
      <c r="C8" s="240" t="s">
        <v>221</v>
      </c>
      <c r="D8" s="240" t="s">
        <v>222</v>
      </c>
      <c r="E8" s="240" t="s">
        <v>223</v>
      </c>
      <c r="F8" s="234"/>
      <c r="G8" s="234"/>
      <c r="H8" s="234"/>
    </row>
    <row r="9" spans="1:8" ht="31" x14ac:dyDescent="0.35">
      <c r="A9" s="241" t="s">
        <v>224</v>
      </c>
      <c r="B9" s="241" t="s">
        <v>489</v>
      </c>
      <c r="C9" s="242">
        <v>64.400000000000006</v>
      </c>
      <c r="D9" s="242">
        <v>74.8</v>
      </c>
      <c r="E9" s="242">
        <v>25.2</v>
      </c>
      <c r="F9" s="234"/>
      <c r="G9" s="234"/>
      <c r="H9" s="234"/>
    </row>
    <row r="10" spans="1:8" ht="31" x14ac:dyDescent="0.35">
      <c r="A10" s="241" t="s">
        <v>490</v>
      </c>
      <c r="B10" s="241" t="s">
        <v>491</v>
      </c>
      <c r="C10" s="242">
        <v>25.1</v>
      </c>
      <c r="D10" s="242">
        <v>1.4</v>
      </c>
      <c r="E10" s="242">
        <v>0</v>
      </c>
      <c r="F10" s="234"/>
      <c r="G10" s="234"/>
      <c r="H10" s="234"/>
    </row>
    <row r="11" spans="1:8" ht="31" x14ac:dyDescent="0.35">
      <c r="A11" s="241" t="s">
        <v>226</v>
      </c>
      <c r="B11" s="241" t="s">
        <v>227</v>
      </c>
      <c r="C11" s="242">
        <v>6</v>
      </c>
      <c r="D11" s="242">
        <v>4.4000000000000004</v>
      </c>
      <c r="E11" s="242">
        <v>0</v>
      </c>
      <c r="F11" s="234"/>
      <c r="G11" s="234"/>
      <c r="H11" s="234"/>
    </row>
    <row r="12" spans="1:8" ht="40.5" customHeight="1" x14ac:dyDescent="0.35">
      <c r="A12" s="241" t="s">
        <v>228</v>
      </c>
      <c r="B12" s="241" t="s">
        <v>229</v>
      </c>
      <c r="C12" s="242">
        <v>2.5</v>
      </c>
      <c r="D12" s="242">
        <v>12</v>
      </c>
      <c r="E12" s="242">
        <v>0</v>
      </c>
      <c r="F12" s="234"/>
      <c r="G12" s="234"/>
      <c r="H12" s="234"/>
    </row>
    <row r="13" spans="1:8" ht="52.5" customHeight="1" x14ac:dyDescent="0.35">
      <c r="A13" s="241" t="s">
        <v>492</v>
      </c>
      <c r="B13" s="241" t="s">
        <v>493</v>
      </c>
      <c r="C13" s="242">
        <v>2.1</v>
      </c>
      <c r="D13" s="242">
        <v>7.4</v>
      </c>
      <c r="E13" s="242">
        <v>44.6</v>
      </c>
      <c r="F13" s="234"/>
      <c r="G13" s="234"/>
      <c r="H13" s="234"/>
    </row>
    <row r="14" spans="1:8" ht="48" customHeight="1" x14ac:dyDescent="0.35">
      <c r="A14" s="241" t="s">
        <v>230</v>
      </c>
      <c r="B14" s="241" t="s">
        <v>231</v>
      </c>
      <c r="C14" s="242">
        <v>0</v>
      </c>
      <c r="D14" s="242">
        <v>2.6136129130326967E-3</v>
      </c>
      <c r="E14" s="242">
        <v>30.2</v>
      </c>
      <c r="F14" s="234"/>
      <c r="G14" s="234"/>
      <c r="H14" s="234"/>
    </row>
    <row r="15" spans="1:8" ht="15.5" x14ac:dyDescent="0.35">
      <c r="A15" s="234"/>
      <c r="B15" s="234"/>
      <c r="C15" s="243"/>
      <c r="D15" s="243"/>
      <c r="E15" s="243"/>
      <c r="F15" s="234"/>
      <c r="G15" s="234"/>
      <c r="H15" s="234"/>
    </row>
    <row r="16" spans="1:8" ht="15.5" x14ac:dyDescent="0.35">
      <c r="A16" s="234"/>
      <c r="B16" s="234"/>
      <c r="C16" s="234"/>
      <c r="D16" s="234"/>
      <c r="E16" s="234"/>
      <c r="F16" s="234"/>
      <c r="G16" s="234"/>
      <c r="H16" s="234"/>
    </row>
    <row r="17" spans="1:8" ht="15.5" x14ac:dyDescent="0.35">
      <c r="A17" s="234"/>
      <c r="B17" s="61"/>
      <c r="C17" s="234"/>
      <c r="D17" s="234"/>
      <c r="E17" s="234"/>
      <c r="F17" s="234"/>
      <c r="G17" s="234"/>
      <c r="H17" s="234"/>
    </row>
    <row r="18" spans="1:8" ht="15.5" x14ac:dyDescent="0.35">
      <c r="A18" s="234"/>
      <c r="B18" s="589"/>
      <c r="C18" s="589"/>
      <c r="D18" s="589"/>
      <c r="E18" s="234"/>
      <c r="F18" s="234"/>
      <c r="G18" s="234"/>
      <c r="H18" s="234"/>
    </row>
    <row r="19" spans="1:8" ht="15.5" x14ac:dyDescent="0.35">
      <c r="A19" s="234"/>
      <c r="B19" s="234"/>
      <c r="C19" s="234"/>
      <c r="D19" s="234"/>
      <c r="E19" s="234"/>
      <c r="F19" s="234"/>
      <c r="G19" s="234"/>
      <c r="H19" s="234"/>
    </row>
    <row r="20" spans="1:8" ht="15.5" x14ac:dyDescent="0.35">
      <c r="A20" s="234"/>
      <c r="B20" s="234"/>
      <c r="C20" s="234"/>
      <c r="D20" s="234"/>
      <c r="E20" s="234"/>
      <c r="F20" s="234"/>
      <c r="G20" s="234"/>
      <c r="H20" s="234"/>
    </row>
    <row r="26" spans="1:8" ht="14" x14ac:dyDescent="0.3">
      <c r="C26" s="62"/>
      <c r="D26" s="62"/>
      <c r="E26" s="62"/>
    </row>
    <row r="27" spans="1:8" ht="14" x14ac:dyDescent="0.3">
      <c r="C27" s="62"/>
      <c r="D27" s="62"/>
      <c r="E27" s="62"/>
    </row>
    <row r="28" spans="1:8" ht="14" x14ac:dyDescent="0.3">
      <c r="C28" s="62"/>
      <c r="D28" s="62"/>
      <c r="E28" s="62"/>
    </row>
    <row r="30" spans="1:8" ht="14" x14ac:dyDescent="0.3">
      <c r="C30" s="62"/>
    </row>
    <row r="48" spans="2:2" ht="15.5" x14ac:dyDescent="0.3">
      <c r="B48" s="61"/>
    </row>
    <row r="49" spans="2:5" ht="15.5" x14ac:dyDescent="0.3">
      <c r="B49" s="589"/>
      <c r="C49" s="589"/>
      <c r="D49" s="589"/>
      <c r="E49" s="589"/>
    </row>
    <row r="50" spans="2:5" ht="15.5" x14ac:dyDescent="0.3">
      <c r="B50" s="63"/>
      <c r="C50" s="63"/>
      <c r="D50" s="63"/>
      <c r="E50" s="63"/>
    </row>
    <row r="51" spans="2:5" ht="15.5" x14ac:dyDescent="0.3">
      <c r="B51" s="63"/>
      <c r="C51" s="63"/>
      <c r="D51" s="63"/>
      <c r="E51" s="63"/>
    </row>
    <row r="56" spans="2:5" ht="15.5" x14ac:dyDescent="0.3">
      <c r="B56" s="61"/>
    </row>
    <row r="57" spans="2:5" ht="15.5" x14ac:dyDescent="0.3">
      <c r="B57" s="589"/>
      <c r="C57" s="589"/>
      <c r="D57" s="589"/>
      <c r="E57" s="589"/>
    </row>
    <row r="82" spans="2:5" ht="14.5" x14ac:dyDescent="0.3">
      <c r="B82" s="591"/>
      <c r="C82" s="591"/>
      <c r="D82" s="591"/>
      <c r="E82" s="591"/>
    </row>
    <row r="83" spans="2:5" x14ac:dyDescent="0.3">
      <c r="B83" s="590"/>
      <c r="C83" s="590"/>
      <c r="D83" s="590"/>
      <c r="E83" s="590"/>
    </row>
  </sheetData>
  <mergeCells count="7">
    <mergeCell ref="A7:A8"/>
    <mergeCell ref="B7:B8"/>
    <mergeCell ref="B18:D18"/>
    <mergeCell ref="B83:E83"/>
    <mergeCell ref="B49:E49"/>
    <mergeCell ref="B57:E57"/>
    <mergeCell ref="B82:E8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47"/>
  <sheetViews>
    <sheetView showGridLines="0" zoomScale="70" zoomScaleNormal="70" workbookViewId="0">
      <selection activeCell="E52" sqref="E52"/>
    </sheetView>
  </sheetViews>
  <sheetFormatPr defaultRowHeight="12.5" x14ac:dyDescent="0.25"/>
  <cols>
    <col min="1" max="1" width="43" style="143" bestFit="1" customWidth="1"/>
    <col min="2" max="2" width="47" style="143" bestFit="1" customWidth="1"/>
    <col min="3" max="256" width="9" style="143"/>
    <col min="257" max="257" width="43" style="143" bestFit="1" customWidth="1"/>
    <col min="258" max="258" width="47" style="143" bestFit="1" customWidth="1"/>
    <col min="259" max="512" width="9" style="143"/>
    <col min="513" max="513" width="43" style="143" bestFit="1" customWidth="1"/>
    <col min="514" max="514" width="47" style="143" bestFit="1" customWidth="1"/>
    <col min="515" max="768" width="9" style="143"/>
    <col min="769" max="769" width="43" style="143" bestFit="1" customWidth="1"/>
    <col min="770" max="770" width="47" style="143" bestFit="1" customWidth="1"/>
    <col min="771" max="1024" width="9" style="143"/>
    <col min="1025" max="1025" width="43" style="143" bestFit="1" customWidth="1"/>
    <col min="1026" max="1026" width="47" style="143" bestFit="1" customWidth="1"/>
    <col min="1027" max="1280" width="9" style="143"/>
    <col min="1281" max="1281" width="43" style="143" bestFit="1" customWidth="1"/>
    <col min="1282" max="1282" width="47" style="143" bestFit="1" customWidth="1"/>
    <col min="1283" max="1536" width="9" style="143"/>
    <col min="1537" max="1537" width="43" style="143" bestFit="1" customWidth="1"/>
    <col min="1538" max="1538" width="47" style="143" bestFit="1" customWidth="1"/>
    <col min="1539" max="1792" width="9" style="143"/>
    <col min="1793" max="1793" width="43" style="143" bestFit="1" customWidth="1"/>
    <col min="1794" max="1794" width="47" style="143" bestFit="1" customWidth="1"/>
    <col min="1795" max="2048" width="9" style="143"/>
    <col min="2049" max="2049" width="43" style="143" bestFit="1" customWidth="1"/>
    <col min="2050" max="2050" width="47" style="143" bestFit="1" customWidth="1"/>
    <col min="2051" max="2304" width="9" style="143"/>
    <col min="2305" max="2305" width="43" style="143" bestFit="1" customWidth="1"/>
    <col min="2306" max="2306" width="47" style="143" bestFit="1" customWidth="1"/>
    <col min="2307" max="2560" width="9" style="143"/>
    <col min="2561" max="2561" width="43" style="143" bestFit="1" customWidth="1"/>
    <col min="2562" max="2562" width="47" style="143" bestFit="1" customWidth="1"/>
    <col min="2563" max="2816" width="9" style="143"/>
    <col min="2817" max="2817" width="43" style="143" bestFit="1" customWidth="1"/>
    <col min="2818" max="2818" width="47" style="143" bestFit="1" customWidth="1"/>
    <col min="2819" max="3072" width="9" style="143"/>
    <col min="3073" max="3073" width="43" style="143" bestFit="1" customWidth="1"/>
    <col min="3074" max="3074" width="47" style="143" bestFit="1" customWidth="1"/>
    <col min="3075" max="3328" width="9" style="143"/>
    <col min="3329" max="3329" width="43" style="143" bestFit="1" customWidth="1"/>
    <col min="3330" max="3330" width="47" style="143" bestFit="1" customWidth="1"/>
    <col min="3331" max="3584" width="9" style="143"/>
    <col min="3585" max="3585" width="43" style="143" bestFit="1" customWidth="1"/>
    <col min="3586" max="3586" width="47" style="143" bestFit="1" customWidth="1"/>
    <col min="3587" max="3840" width="9" style="143"/>
    <col min="3841" max="3841" width="43" style="143" bestFit="1" customWidth="1"/>
    <col min="3842" max="3842" width="47" style="143" bestFit="1" customWidth="1"/>
    <col min="3843" max="4096" width="9" style="143"/>
    <col min="4097" max="4097" width="43" style="143" bestFit="1" customWidth="1"/>
    <col min="4098" max="4098" width="47" style="143" bestFit="1" customWidth="1"/>
    <col min="4099" max="4352" width="9" style="143"/>
    <col min="4353" max="4353" width="43" style="143" bestFit="1" customWidth="1"/>
    <col min="4354" max="4354" width="47" style="143" bestFit="1" customWidth="1"/>
    <col min="4355" max="4608" width="9" style="143"/>
    <col min="4609" max="4609" width="43" style="143" bestFit="1" customWidth="1"/>
    <col min="4610" max="4610" width="47" style="143" bestFit="1" customWidth="1"/>
    <col min="4611" max="4864" width="9" style="143"/>
    <col min="4865" max="4865" width="43" style="143" bestFit="1" customWidth="1"/>
    <col min="4866" max="4866" width="47" style="143" bestFit="1" customWidth="1"/>
    <col min="4867" max="5120" width="9" style="143"/>
    <col min="5121" max="5121" width="43" style="143" bestFit="1" customWidth="1"/>
    <col min="5122" max="5122" width="47" style="143" bestFit="1" customWidth="1"/>
    <col min="5123" max="5376" width="9" style="143"/>
    <col min="5377" max="5377" width="43" style="143" bestFit="1" customWidth="1"/>
    <col min="5378" max="5378" width="47" style="143" bestFit="1" customWidth="1"/>
    <col min="5379" max="5632" width="9" style="143"/>
    <col min="5633" max="5633" width="43" style="143" bestFit="1" customWidth="1"/>
    <col min="5634" max="5634" width="47" style="143" bestFit="1" customWidth="1"/>
    <col min="5635" max="5888" width="9" style="143"/>
    <col min="5889" max="5889" width="43" style="143" bestFit="1" customWidth="1"/>
    <col min="5890" max="5890" width="47" style="143" bestFit="1" customWidth="1"/>
    <col min="5891" max="6144" width="9" style="143"/>
    <col min="6145" max="6145" width="43" style="143" bestFit="1" customWidth="1"/>
    <col min="6146" max="6146" width="47" style="143" bestFit="1" customWidth="1"/>
    <col min="6147" max="6400" width="9" style="143"/>
    <col min="6401" max="6401" width="43" style="143" bestFit="1" customWidth="1"/>
    <col min="6402" max="6402" width="47" style="143" bestFit="1" customWidth="1"/>
    <col min="6403" max="6656" width="9" style="143"/>
    <col min="6657" max="6657" width="43" style="143" bestFit="1" customWidth="1"/>
    <col min="6658" max="6658" width="47" style="143" bestFit="1" customWidth="1"/>
    <col min="6659" max="6912" width="9" style="143"/>
    <col min="6913" max="6913" width="43" style="143" bestFit="1" customWidth="1"/>
    <col min="6914" max="6914" width="47" style="143" bestFit="1" customWidth="1"/>
    <col min="6915" max="7168" width="9" style="143"/>
    <col min="7169" max="7169" width="43" style="143" bestFit="1" customWidth="1"/>
    <col min="7170" max="7170" width="47" style="143" bestFit="1" customWidth="1"/>
    <col min="7171" max="7424" width="9" style="143"/>
    <col min="7425" max="7425" width="43" style="143" bestFit="1" customWidth="1"/>
    <col min="7426" max="7426" width="47" style="143" bestFit="1" customWidth="1"/>
    <col min="7427" max="7680" width="9" style="143"/>
    <col min="7681" max="7681" width="43" style="143" bestFit="1" customWidth="1"/>
    <col min="7682" max="7682" width="47" style="143" bestFit="1" customWidth="1"/>
    <col min="7683" max="7936" width="9" style="143"/>
    <col min="7937" max="7937" width="43" style="143" bestFit="1" customWidth="1"/>
    <col min="7938" max="7938" width="47" style="143" bestFit="1" customWidth="1"/>
    <col min="7939" max="8192" width="9" style="143"/>
    <col min="8193" max="8193" width="43" style="143" bestFit="1" customWidth="1"/>
    <col min="8194" max="8194" width="47" style="143" bestFit="1" customWidth="1"/>
    <col min="8195" max="8448" width="9" style="143"/>
    <col min="8449" max="8449" width="43" style="143" bestFit="1" customWidth="1"/>
    <col min="8450" max="8450" width="47" style="143" bestFit="1" customWidth="1"/>
    <col min="8451" max="8704" width="9" style="143"/>
    <col min="8705" max="8705" width="43" style="143" bestFit="1" customWidth="1"/>
    <col min="8706" max="8706" width="47" style="143" bestFit="1" customWidth="1"/>
    <col min="8707" max="8960" width="9" style="143"/>
    <col min="8961" max="8961" width="43" style="143" bestFit="1" customWidth="1"/>
    <col min="8962" max="8962" width="47" style="143" bestFit="1" customWidth="1"/>
    <col min="8963" max="9216" width="9" style="143"/>
    <col min="9217" max="9217" width="43" style="143" bestFit="1" customWidth="1"/>
    <col min="9218" max="9218" width="47" style="143" bestFit="1" customWidth="1"/>
    <col min="9219" max="9472" width="9" style="143"/>
    <col min="9473" max="9473" width="43" style="143" bestFit="1" customWidth="1"/>
    <col min="9474" max="9474" width="47" style="143" bestFit="1" customWidth="1"/>
    <col min="9475" max="9728" width="9" style="143"/>
    <col min="9729" max="9729" width="43" style="143" bestFit="1" customWidth="1"/>
    <col min="9730" max="9730" width="47" style="143" bestFit="1" customWidth="1"/>
    <col min="9731" max="9984" width="9" style="143"/>
    <col min="9985" max="9985" width="43" style="143" bestFit="1" customWidth="1"/>
    <col min="9986" max="9986" width="47" style="143" bestFit="1" customWidth="1"/>
    <col min="9987" max="10240" width="9" style="143"/>
    <col min="10241" max="10241" width="43" style="143" bestFit="1" customWidth="1"/>
    <col min="10242" max="10242" width="47" style="143" bestFit="1" customWidth="1"/>
    <col min="10243" max="10496" width="9" style="143"/>
    <col min="10497" max="10497" width="43" style="143" bestFit="1" customWidth="1"/>
    <col min="10498" max="10498" width="47" style="143" bestFit="1" customWidth="1"/>
    <col min="10499" max="10752" width="9" style="143"/>
    <col min="10753" max="10753" width="43" style="143" bestFit="1" customWidth="1"/>
    <col min="10754" max="10754" width="47" style="143" bestFit="1" customWidth="1"/>
    <col min="10755" max="11008" width="9" style="143"/>
    <col min="11009" max="11009" width="43" style="143" bestFit="1" customWidth="1"/>
    <col min="11010" max="11010" width="47" style="143" bestFit="1" customWidth="1"/>
    <col min="11011" max="11264" width="9" style="143"/>
    <col min="11265" max="11265" width="43" style="143" bestFit="1" customWidth="1"/>
    <col min="11266" max="11266" width="47" style="143" bestFit="1" customWidth="1"/>
    <col min="11267" max="11520" width="9" style="143"/>
    <col min="11521" max="11521" width="43" style="143" bestFit="1" customWidth="1"/>
    <col min="11522" max="11522" width="47" style="143" bestFit="1" customWidth="1"/>
    <col min="11523" max="11776" width="9" style="143"/>
    <col min="11777" max="11777" width="43" style="143" bestFit="1" customWidth="1"/>
    <col min="11778" max="11778" width="47" style="143" bestFit="1" customWidth="1"/>
    <col min="11779" max="12032" width="9" style="143"/>
    <col min="12033" max="12033" width="43" style="143" bestFit="1" customWidth="1"/>
    <col min="12034" max="12034" width="47" style="143" bestFit="1" customWidth="1"/>
    <col min="12035" max="12288" width="9" style="143"/>
    <col min="12289" max="12289" width="43" style="143" bestFit="1" customWidth="1"/>
    <col min="12290" max="12290" width="47" style="143" bestFit="1" customWidth="1"/>
    <col min="12291" max="12544" width="9" style="143"/>
    <col min="12545" max="12545" width="43" style="143" bestFit="1" customWidth="1"/>
    <col min="12546" max="12546" width="47" style="143" bestFit="1" customWidth="1"/>
    <col min="12547" max="12800" width="9" style="143"/>
    <col min="12801" max="12801" width="43" style="143" bestFit="1" customWidth="1"/>
    <col min="12802" max="12802" width="47" style="143" bestFit="1" customWidth="1"/>
    <col min="12803" max="13056" width="9" style="143"/>
    <col min="13057" max="13057" width="43" style="143" bestFit="1" customWidth="1"/>
    <col min="13058" max="13058" width="47" style="143" bestFit="1" customWidth="1"/>
    <col min="13059" max="13312" width="9" style="143"/>
    <col min="13313" max="13313" width="43" style="143" bestFit="1" customWidth="1"/>
    <col min="13314" max="13314" width="47" style="143" bestFit="1" customWidth="1"/>
    <col min="13315" max="13568" width="9" style="143"/>
    <col min="13569" max="13569" width="43" style="143" bestFit="1" customWidth="1"/>
    <col min="13570" max="13570" width="47" style="143" bestFit="1" customWidth="1"/>
    <col min="13571" max="13824" width="9" style="143"/>
    <col min="13825" max="13825" width="43" style="143" bestFit="1" customWidth="1"/>
    <col min="13826" max="13826" width="47" style="143" bestFit="1" customWidth="1"/>
    <col min="13827" max="14080" width="9" style="143"/>
    <col min="14081" max="14081" width="43" style="143" bestFit="1" customWidth="1"/>
    <col min="14082" max="14082" width="47" style="143" bestFit="1" customWidth="1"/>
    <col min="14083" max="14336" width="9" style="143"/>
    <col min="14337" max="14337" width="43" style="143" bestFit="1" customWidth="1"/>
    <col min="14338" max="14338" width="47" style="143" bestFit="1" customWidth="1"/>
    <col min="14339" max="14592" width="9" style="143"/>
    <col min="14593" max="14593" width="43" style="143" bestFit="1" customWidth="1"/>
    <col min="14594" max="14594" width="47" style="143" bestFit="1" customWidth="1"/>
    <col min="14595" max="14848" width="9" style="143"/>
    <col min="14849" max="14849" width="43" style="143" bestFit="1" customWidth="1"/>
    <col min="14850" max="14850" width="47" style="143" bestFit="1" customWidth="1"/>
    <col min="14851" max="15104" width="9" style="143"/>
    <col min="15105" max="15105" width="43" style="143" bestFit="1" customWidth="1"/>
    <col min="15106" max="15106" width="47" style="143" bestFit="1" customWidth="1"/>
    <col min="15107" max="15360" width="9" style="143"/>
    <col min="15361" max="15361" width="43" style="143" bestFit="1" customWidth="1"/>
    <col min="15362" max="15362" width="47" style="143" bestFit="1" customWidth="1"/>
    <col min="15363" max="15616" width="9" style="143"/>
    <col min="15617" max="15617" width="43" style="143" bestFit="1" customWidth="1"/>
    <col min="15618" max="15618" width="47" style="143" bestFit="1" customWidth="1"/>
    <col min="15619" max="15872" width="9" style="143"/>
    <col min="15873" max="15873" width="43" style="143" bestFit="1" customWidth="1"/>
    <col min="15874" max="15874" width="47" style="143" bestFit="1" customWidth="1"/>
    <col min="15875" max="16128" width="9" style="143"/>
    <col min="16129" max="16129" width="43" style="143" bestFit="1" customWidth="1"/>
    <col min="16130" max="16130" width="47" style="143" bestFit="1" customWidth="1"/>
    <col min="16131" max="16384" width="9" style="143"/>
  </cols>
  <sheetData>
    <row r="1" spans="1:12" ht="15.5" x14ac:dyDescent="0.35">
      <c r="A1" s="144" t="s">
        <v>378</v>
      </c>
      <c r="B1" s="144" t="s">
        <v>494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15.5" x14ac:dyDescent="0.25">
      <c r="A2" s="145" t="s">
        <v>379</v>
      </c>
      <c r="B2" s="145" t="s">
        <v>495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15.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15.5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15.5" x14ac:dyDescent="0.25">
      <c r="A5" s="244" t="s">
        <v>86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15.5" x14ac:dyDescent="0.25">
      <c r="A6" s="244" t="s">
        <v>87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</row>
    <row r="7" spans="1:12" ht="15.5" x14ac:dyDescent="0.35">
      <c r="A7" s="245"/>
      <c r="B7" s="245"/>
      <c r="C7" s="246">
        <v>2014</v>
      </c>
      <c r="D7" s="246">
        <v>2015</v>
      </c>
      <c r="E7" s="246">
        <v>2016</v>
      </c>
      <c r="F7" s="246">
        <v>2017</v>
      </c>
      <c r="G7" s="246">
        <v>2018</v>
      </c>
      <c r="H7" s="245"/>
      <c r="I7" s="245"/>
      <c r="J7" s="245"/>
      <c r="K7" s="245"/>
      <c r="L7" s="245"/>
    </row>
    <row r="8" spans="1:12" ht="15.5" x14ac:dyDescent="0.35">
      <c r="A8" s="247" t="s">
        <v>18</v>
      </c>
      <c r="B8" s="248" t="s">
        <v>290</v>
      </c>
      <c r="C8" s="249">
        <v>13.292898330198554</v>
      </c>
      <c r="D8" s="249">
        <v>12.143798924861926</v>
      </c>
      <c r="E8" s="249">
        <v>9.1731727230980109</v>
      </c>
      <c r="F8" s="249">
        <v>8.7114382151617153</v>
      </c>
      <c r="G8" s="249">
        <v>7.5800247744206795</v>
      </c>
      <c r="H8" s="250"/>
      <c r="I8" s="250"/>
      <c r="J8" s="250"/>
      <c r="K8" s="250"/>
      <c r="L8" s="250"/>
    </row>
    <row r="9" spans="1:12" ht="15.5" x14ac:dyDescent="0.35">
      <c r="A9" s="248" t="s">
        <v>19</v>
      </c>
      <c r="B9" s="248" t="s">
        <v>291</v>
      </c>
      <c r="C9" s="249">
        <v>15.025985326959868</v>
      </c>
      <c r="D9" s="249">
        <v>10.236940394077809</v>
      </c>
      <c r="E9" s="249">
        <v>6.1803028617408717</v>
      </c>
      <c r="F9" s="249">
        <v>2.3342408113564694</v>
      </c>
      <c r="G9" s="249">
        <v>2.0151938414208148</v>
      </c>
      <c r="H9" s="250"/>
      <c r="I9" s="250"/>
      <c r="J9" s="250"/>
      <c r="K9" s="250"/>
      <c r="L9" s="250"/>
    </row>
    <row r="10" spans="1:12" ht="31" x14ac:dyDescent="0.35">
      <c r="A10" s="247" t="s">
        <v>496</v>
      </c>
      <c r="B10" s="247" t="s">
        <v>232</v>
      </c>
      <c r="C10" s="249">
        <v>7.3702454918605165</v>
      </c>
      <c r="D10" s="249">
        <v>12.1307713705759</v>
      </c>
      <c r="E10" s="249">
        <v>6.5858481352933484</v>
      </c>
      <c r="F10" s="249">
        <v>0.99597654136787117</v>
      </c>
      <c r="G10" s="249">
        <v>0.66119151171115664</v>
      </c>
      <c r="H10" s="245"/>
      <c r="I10" s="245"/>
      <c r="J10" s="245"/>
      <c r="K10" s="245"/>
      <c r="L10" s="245"/>
    </row>
    <row r="11" spans="1:12" ht="15.5" x14ac:dyDescent="0.35">
      <c r="A11" s="248" t="s">
        <v>233</v>
      </c>
      <c r="B11" s="248" t="s">
        <v>234</v>
      </c>
      <c r="C11" s="249">
        <v>23.349608868289764</v>
      </c>
      <c r="D11" s="249">
        <v>0.31197977168462288</v>
      </c>
      <c r="E11" s="249">
        <v>12.722262866666135</v>
      </c>
      <c r="F11" s="249">
        <v>0.97685359335786259</v>
      </c>
      <c r="G11" s="249">
        <v>4.6835321413793096</v>
      </c>
      <c r="H11" s="245"/>
      <c r="I11" s="245"/>
      <c r="J11" s="245"/>
      <c r="K11" s="245"/>
      <c r="L11" s="245"/>
    </row>
    <row r="12" spans="1:12" ht="15.5" x14ac:dyDescent="0.35">
      <c r="A12" s="245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</row>
    <row r="13" spans="1:12" ht="15.5" x14ac:dyDescent="0.35">
      <c r="A13" s="245"/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</row>
    <row r="14" spans="1:12" ht="15.5" x14ac:dyDescent="0.35">
      <c r="A14" s="245"/>
      <c r="B14" s="53"/>
      <c r="C14" s="245"/>
      <c r="D14" s="245"/>
      <c r="E14" s="245"/>
      <c r="F14" s="245"/>
      <c r="G14" s="245"/>
      <c r="H14" s="245"/>
      <c r="I14" s="245"/>
      <c r="J14" s="245"/>
      <c r="K14" s="245"/>
      <c r="L14" s="245"/>
    </row>
    <row r="15" spans="1:12" ht="30" customHeight="1" x14ac:dyDescent="0.35">
      <c r="A15" s="245"/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</row>
    <row r="16" spans="1:12" ht="15.5" x14ac:dyDescent="0.35">
      <c r="A16" s="245"/>
      <c r="B16" s="593"/>
      <c r="C16" s="593"/>
      <c r="D16" s="593"/>
      <c r="E16" s="593"/>
      <c r="F16" s="593"/>
      <c r="G16" s="593"/>
      <c r="H16" s="593"/>
      <c r="I16" s="593"/>
      <c r="J16" s="593"/>
      <c r="K16" s="593"/>
      <c r="L16" s="593"/>
    </row>
    <row r="17" spans="1:12" ht="15.5" x14ac:dyDescent="0.35">
      <c r="A17" s="245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</row>
    <row r="18" spans="1:12" ht="15.5" x14ac:dyDescent="0.35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</row>
    <row r="19" spans="1:12" ht="15.5" x14ac:dyDescent="0.35">
      <c r="A19" s="245"/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</row>
    <row r="20" spans="1:12" ht="15.5" x14ac:dyDescent="0.3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</row>
    <row r="21" spans="1:12" ht="15.5" x14ac:dyDescent="0.35">
      <c r="A21" s="245"/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</row>
    <row r="22" spans="1:12" ht="15.5" x14ac:dyDescent="0.35">
      <c r="A22" s="245"/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</row>
    <row r="23" spans="1:12" ht="15.5" x14ac:dyDescent="0.35">
      <c r="A23" s="245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</row>
    <row r="24" spans="1:12" ht="15.5" x14ac:dyDescent="0.35">
      <c r="A24" s="245"/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</row>
    <row r="25" spans="1:12" ht="15.5" x14ac:dyDescent="0.35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</row>
    <row r="26" spans="1:12" ht="15.5" x14ac:dyDescent="0.35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</row>
    <row r="27" spans="1:12" ht="15.5" x14ac:dyDescent="0.35">
      <c r="A27" s="245"/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</row>
    <row r="28" spans="1:12" ht="15.5" x14ac:dyDescent="0.35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</row>
    <row r="29" spans="1:12" ht="15.5" x14ac:dyDescent="0.35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</row>
    <row r="30" spans="1:12" ht="15.5" x14ac:dyDescent="0.35">
      <c r="A30" s="245"/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</row>
    <row r="31" spans="1:12" ht="15.5" x14ac:dyDescent="0.35">
      <c r="A31" s="245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</row>
    <row r="32" spans="1:12" ht="15.5" x14ac:dyDescent="0.35">
      <c r="A32" s="245"/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</row>
    <row r="33" spans="1:12" ht="15.5" x14ac:dyDescent="0.35">
      <c r="A33" s="245"/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15.5" x14ac:dyDescent="0.35">
      <c r="A34" s="245"/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</row>
    <row r="35" spans="1:12" ht="15.5" x14ac:dyDescent="0.35">
      <c r="A35" s="24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</row>
    <row r="36" spans="1:12" ht="15.5" x14ac:dyDescent="0.35">
      <c r="A36" s="245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</row>
    <row r="37" spans="1:12" ht="15.5" x14ac:dyDescent="0.35">
      <c r="A37" s="245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</row>
    <row r="38" spans="1:12" ht="15.5" x14ac:dyDescent="0.35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</row>
    <row r="39" spans="1:12" ht="15.5" x14ac:dyDescent="0.35">
      <c r="A39" s="245"/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</row>
    <row r="46" spans="1:12" ht="38.25" customHeight="1" x14ac:dyDescent="0.25">
      <c r="B46" s="592"/>
      <c r="C46" s="592"/>
      <c r="D46" s="592"/>
      <c r="E46" s="592"/>
      <c r="F46" s="592"/>
      <c r="G46" s="592"/>
      <c r="H46" s="592"/>
      <c r="I46" s="592"/>
      <c r="J46" s="592"/>
      <c r="K46" s="592"/>
      <c r="L46" s="592"/>
    </row>
    <row r="47" spans="1:12" ht="13" x14ac:dyDescent="0.25">
      <c r="B47" s="592"/>
      <c r="C47" s="592"/>
      <c r="D47" s="592"/>
      <c r="E47" s="592"/>
      <c r="F47" s="592"/>
      <c r="G47" s="592"/>
      <c r="H47" s="592"/>
      <c r="I47" s="592"/>
      <c r="J47" s="592"/>
      <c r="K47" s="592"/>
      <c r="L47" s="592"/>
    </row>
  </sheetData>
  <mergeCells count="4">
    <mergeCell ref="B47:L47"/>
    <mergeCell ref="B15:L15"/>
    <mergeCell ref="B46:L46"/>
    <mergeCell ref="B16:L1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39"/>
  <sheetViews>
    <sheetView showGridLines="0" zoomScale="70" zoomScaleNormal="70" workbookViewId="0">
      <selection activeCell="E52" sqref="E52"/>
    </sheetView>
  </sheetViews>
  <sheetFormatPr defaultColWidth="9" defaultRowHeight="14" x14ac:dyDescent="0.3"/>
  <cols>
    <col min="1" max="1" width="26.08203125" style="64" customWidth="1"/>
    <col min="2" max="2" width="25.08203125" style="64" customWidth="1"/>
    <col min="3" max="3" width="8.5" style="64" customWidth="1"/>
    <col min="4" max="16384" width="9" style="64"/>
  </cols>
  <sheetData>
    <row r="1" spans="1:13" ht="15.5" x14ac:dyDescent="0.35">
      <c r="A1" s="144" t="s">
        <v>380</v>
      </c>
      <c r="B1" s="144" t="s">
        <v>381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15.5" x14ac:dyDescent="0.3">
      <c r="A2" s="145" t="s">
        <v>382</v>
      </c>
      <c r="B2" s="145" t="s">
        <v>526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ht="15.5" x14ac:dyDescent="0.3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15.5" x14ac:dyDescent="0.3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15.5" x14ac:dyDescent="0.3">
      <c r="A5" s="244" t="s">
        <v>86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3" ht="15.5" x14ac:dyDescent="0.3">
      <c r="A6" s="244" t="s">
        <v>87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3" ht="15.5" x14ac:dyDescent="0.35">
      <c r="A7" s="251"/>
      <c r="B7" s="251"/>
      <c r="C7" s="252" t="s">
        <v>244</v>
      </c>
      <c r="D7" s="594">
        <v>2017</v>
      </c>
      <c r="E7" s="594">
        <v>2018</v>
      </c>
      <c r="F7" s="253"/>
      <c r="G7" s="253"/>
      <c r="H7" s="253"/>
      <c r="I7" s="253"/>
      <c r="J7" s="253"/>
      <c r="K7" s="253"/>
      <c r="L7" s="253"/>
      <c r="M7" s="253"/>
    </row>
    <row r="8" spans="1:13" ht="15.5" x14ac:dyDescent="0.35">
      <c r="A8" s="251"/>
      <c r="B8" s="251"/>
      <c r="C8" s="252" t="s">
        <v>238</v>
      </c>
      <c r="D8" s="594"/>
      <c r="E8" s="594"/>
      <c r="F8" s="253"/>
      <c r="G8" s="253"/>
      <c r="H8" s="253"/>
      <c r="I8" s="253"/>
      <c r="J8" s="253"/>
      <c r="K8" s="253"/>
      <c r="L8" s="253"/>
      <c r="M8" s="253"/>
    </row>
    <row r="9" spans="1:13" ht="62" x14ac:dyDescent="0.35">
      <c r="A9" s="254" t="s">
        <v>497</v>
      </c>
      <c r="B9" s="254" t="s">
        <v>239</v>
      </c>
      <c r="C9" s="255">
        <v>15.1</v>
      </c>
      <c r="D9" s="256">
        <v>1</v>
      </c>
      <c r="E9" s="257">
        <v>0.1</v>
      </c>
      <c r="F9" s="253"/>
      <c r="G9" s="253"/>
      <c r="H9" s="253"/>
      <c r="I9" s="253"/>
      <c r="J9" s="253"/>
      <c r="K9" s="253"/>
      <c r="L9" s="253"/>
      <c r="M9" s="253"/>
    </row>
    <row r="10" spans="1:13" ht="108.5" x14ac:dyDescent="0.35">
      <c r="A10" s="254" t="s">
        <v>498</v>
      </c>
      <c r="B10" s="254" t="s">
        <v>499</v>
      </c>
      <c r="C10" s="255">
        <v>22.9</v>
      </c>
      <c r="D10" s="257">
        <v>9.6</v>
      </c>
      <c r="E10" s="257">
        <v>7.3</v>
      </c>
      <c r="F10" s="253"/>
      <c r="G10" s="253"/>
      <c r="H10" s="253"/>
      <c r="I10" s="253"/>
      <c r="J10" s="253"/>
      <c r="K10" s="253"/>
      <c r="L10" s="253"/>
      <c r="M10" s="253"/>
    </row>
    <row r="11" spans="1:13" ht="15.5" x14ac:dyDescent="0.35">
      <c r="A11" s="253"/>
      <c r="B11" s="253"/>
      <c r="C11" s="253"/>
      <c r="D11" s="258"/>
      <c r="E11" s="258"/>
      <c r="F11" s="253"/>
      <c r="G11" s="253"/>
      <c r="H11" s="253"/>
      <c r="I11" s="253"/>
      <c r="J11" s="253"/>
      <c r="K11" s="253"/>
      <c r="L11" s="253"/>
      <c r="M11" s="253"/>
    </row>
    <row r="12" spans="1:13" ht="15.5" x14ac:dyDescent="0.35">
      <c r="A12" s="253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</row>
    <row r="13" spans="1:13" ht="15.5" x14ac:dyDescent="0.35">
      <c r="A13" s="253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253"/>
    </row>
    <row r="14" spans="1:13" ht="35.25" customHeight="1" x14ac:dyDescent="0.35">
      <c r="A14" s="253"/>
      <c r="B14" s="78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</row>
    <row r="15" spans="1:13" ht="15.5" x14ac:dyDescent="0.35">
      <c r="A15" s="253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</row>
    <row r="16" spans="1:13" ht="15.5" x14ac:dyDescent="0.35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</row>
    <row r="17" spans="1:13" ht="15.5" x14ac:dyDescent="0.35">
      <c r="A17" s="253"/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</row>
    <row r="18" spans="1:13" ht="15.5" x14ac:dyDescent="0.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</row>
    <row r="19" spans="1:13" ht="15.5" x14ac:dyDescent="0.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</row>
    <row r="20" spans="1:13" ht="15.5" x14ac:dyDescent="0.35">
      <c r="A20" s="253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</row>
    <row r="21" spans="1:13" ht="15.5" x14ac:dyDescent="0.35">
      <c r="A21" s="253"/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</row>
    <row r="22" spans="1:13" ht="15.5" x14ac:dyDescent="0.35">
      <c r="A22" s="253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 ht="15.5" x14ac:dyDescent="0.35">
      <c r="A23" s="253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</row>
    <row r="24" spans="1:13" ht="15.5" x14ac:dyDescent="0.35">
      <c r="A24" s="253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</row>
    <row r="25" spans="1:13" ht="15.5" x14ac:dyDescent="0.35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</row>
    <row r="26" spans="1:13" ht="15.5" x14ac:dyDescent="0.35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</row>
    <row r="38" spans="2:13" ht="43.5" customHeight="1" x14ac:dyDescent="0.3">
      <c r="B38" s="59"/>
      <c r="C38" s="59"/>
      <c r="D38" s="59"/>
      <c r="E38" s="59"/>
      <c r="F38" s="59"/>
      <c r="G38" s="59"/>
      <c r="H38" s="59"/>
      <c r="I38" s="59"/>
      <c r="J38" s="59"/>
      <c r="L38" s="53"/>
      <c r="M38" s="53"/>
    </row>
    <row r="39" spans="2:13" ht="15.5" x14ac:dyDescent="0.35">
      <c r="B39" s="82"/>
    </row>
  </sheetData>
  <mergeCells count="2"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44"/>
  <sheetViews>
    <sheetView showGridLines="0" zoomScale="70" zoomScaleNormal="70" workbookViewId="0">
      <selection activeCell="E52" sqref="E52"/>
    </sheetView>
  </sheetViews>
  <sheetFormatPr defaultRowHeight="13" x14ac:dyDescent="0.3"/>
  <cols>
    <col min="1" max="1" width="17.25" style="52" customWidth="1"/>
    <col min="2" max="2" width="47" style="52" bestFit="1" customWidth="1"/>
    <col min="3" max="256" width="9" style="52"/>
    <col min="257" max="257" width="43" style="52" bestFit="1" customWidth="1"/>
    <col min="258" max="258" width="47" style="52" bestFit="1" customWidth="1"/>
    <col min="259" max="512" width="9" style="52"/>
    <col min="513" max="513" width="43" style="52" bestFit="1" customWidth="1"/>
    <col min="514" max="514" width="47" style="52" bestFit="1" customWidth="1"/>
    <col min="515" max="768" width="9" style="52"/>
    <col min="769" max="769" width="43" style="52" bestFit="1" customWidth="1"/>
    <col min="770" max="770" width="47" style="52" bestFit="1" customWidth="1"/>
    <col min="771" max="1024" width="9" style="52"/>
    <col min="1025" max="1025" width="43" style="52" bestFit="1" customWidth="1"/>
    <col min="1026" max="1026" width="47" style="52" bestFit="1" customWidth="1"/>
    <col min="1027" max="1280" width="9" style="52"/>
    <col min="1281" max="1281" width="43" style="52" bestFit="1" customWidth="1"/>
    <col min="1282" max="1282" width="47" style="52" bestFit="1" customWidth="1"/>
    <col min="1283" max="1536" width="9" style="52"/>
    <col min="1537" max="1537" width="43" style="52" bestFit="1" customWidth="1"/>
    <col min="1538" max="1538" width="47" style="52" bestFit="1" customWidth="1"/>
    <col min="1539" max="1792" width="9" style="52"/>
    <col min="1793" max="1793" width="43" style="52" bestFit="1" customWidth="1"/>
    <col min="1794" max="1794" width="47" style="52" bestFit="1" customWidth="1"/>
    <col min="1795" max="2048" width="9" style="52"/>
    <col min="2049" max="2049" width="43" style="52" bestFit="1" customWidth="1"/>
    <col min="2050" max="2050" width="47" style="52" bestFit="1" customWidth="1"/>
    <col min="2051" max="2304" width="9" style="52"/>
    <col min="2305" max="2305" width="43" style="52" bestFit="1" customWidth="1"/>
    <col min="2306" max="2306" width="47" style="52" bestFit="1" customWidth="1"/>
    <col min="2307" max="2560" width="9" style="52"/>
    <col min="2561" max="2561" width="43" style="52" bestFit="1" customWidth="1"/>
    <col min="2562" max="2562" width="47" style="52" bestFit="1" customWidth="1"/>
    <col min="2563" max="2816" width="9" style="52"/>
    <col min="2817" max="2817" width="43" style="52" bestFit="1" customWidth="1"/>
    <col min="2818" max="2818" width="47" style="52" bestFit="1" customWidth="1"/>
    <col min="2819" max="3072" width="9" style="52"/>
    <col min="3073" max="3073" width="43" style="52" bestFit="1" customWidth="1"/>
    <col min="3074" max="3074" width="47" style="52" bestFit="1" customWidth="1"/>
    <col min="3075" max="3328" width="9" style="52"/>
    <col min="3329" max="3329" width="43" style="52" bestFit="1" customWidth="1"/>
    <col min="3330" max="3330" width="47" style="52" bestFit="1" customWidth="1"/>
    <col min="3331" max="3584" width="9" style="52"/>
    <col min="3585" max="3585" width="43" style="52" bestFit="1" customWidth="1"/>
    <col min="3586" max="3586" width="47" style="52" bestFit="1" customWidth="1"/>
    <col min="3587" max="3840" width="9" style="52"/>
    <col min="3841" max="3841" width="43" style="52" bestFit="1" customWidth="1"/>
    <col min="3842" max="3842" width="47" style="52" bestFit="1" customWidth="1"/>
    <col min="3843" max="4096" width="9" style="52"/>
    <col min="4097" max="4097" width="43" style="52" bestFit="1" customWidth="1"/>
    <col min="4098" max="4098" width="47" style="52" bestFit="1" customWidth="1"/>
    <col min="4099" max="4352" width="9" style="52"/>
    <col min="4353" max="4353" width="43" style="52" bestFit="1" customWidth="1"/>
    <col min="4354" max="4354" width="47" style="52" bestFit="1" customWidth="1"/>
    <col min="4355" max="4608" width="9" style="52"/>
    <col min="4609" max="4609" width="43" style="52" bestFit="1" customWidth="1"/>
    <col min="4610" max="4610" width="47" style="52" bestFit="1" customWidth="1"/>
    <col min="4611" max="4864" width="9" style="52"/>
    <col min="4865" max="4865" width="43" style="52" bestFit="1" customWidth="1"/>
    <col min="4866" max="4866" width="47" style="52" bestFit="1" customWidth="1"/>
    <col min="4867" max="5120" width="9" style="52"/>
    <col min="5121" max="5121" width="43" style="52" bestFit="1" customWidth="1"/>
    <col min="5122" max="5122" width="47" style="52" bestFit="1" customWidth="1"/>
    <col min="5123" max="5376" width="9" style="52"/>
    <col min="5377" max="5377" width="43" style="52" bestFit="1" customWidth="1"/>
    <col min="5378" max="5378" width="47" style="52" bestFit="1" customWidth="1"/>
    <col min="5379" max="5632" width="9" style="52"/>
    <col min="5633" max="5633" width="43" style="52" bestFit="1" customWidth="1"/>
    <col min="5634" max="5634" width="47" style="52" bestFit="1" customWidth="1"/>
    <col min="5635" max="5888" width="9" style="52"/>
    <col min="5889" max="5889" width="43" style="52" bestFit="1" customWidth="1"/>
    <col min="5890" max="5890" width="47" style="52" bestFit="1" customWidth="1"/>
    <col min="5891" max="6144" width="9" style="52"/>
    <col min="6145" max="6145" width="43" style="52" bestFit="1" customWidth="1"/>
    <col min="6146" max="6146" width="47" style="52" bestFit="1" customWidth="1"/>
    <col min="6147" max="6400" width="9" style="52"/>
    <col min="6401" max="6401" width="43" style="52" bestFit="1" customWidth="1"/>
    <col min="6402" max="6402" width="47" style="52" bestFit="1" customWidth="1"/>
    <col min="6403" max="6656" width="9" style="52"/>
    <col min="6657" max="6657" width="43" style="52" bestFit="1" customWidth="1"/>
    <col min="6658" max="6658" width="47" style="52" bestFit="1" customWidth="1"/>
    <col min="6659" max="6912" width="9" style="52"/>
    <col min="6913" max="6913" width="43" style="52" bestFit="1" customWidth="1"/>
    <col min="6914" max="6914" width="47" style="52" bestFit="1" customWidth="1"/>
    <col min="6915" max="7168" width="9" style="52"/>
    <col min="7169" max="7169" width="43" style="52" bestFit="1" customWidth="1"/>
    <col min="7170" max="7170" width="47" style="52" bestFit="1" customWidth="1"/>
    <col min="7171" max="7424" width="9" style="52"/>
    <col min="7425" max="7425" width="43" style="52" bestFit="1" customWidth="1"/>
    <col min="7426" max="7426" width="47" style="52" bestFit="1" customWidth="1"/>
    <col min="7427" max="7680" width="9" style="52"/>
    <col min="7681" max="7681" width="43" style="52" bestFit="1" customWidth="1"/>
    <col min="7682" max="7682" width="47" style="52" bestFit="1" customWidth="1"/>
    <col min="7683" max="7936" width="9" style="52"/>
    <col min="7937" max="7937" width="43" style="52" bestFit="1" customWidth="1"/>
    <col min="7938" max="7938" width="47" style="52" bestFit="1" customWidth="1"/>
    <col min="7939" max="8192" width="9" style="52"/>
    <col min="8193" max="8193" width="43" style="52" bestFit="1" customWidth="1"/>
    <col min="8194" max="8194" width="47" style="52" bestFit="1" customWidth="1"/>
    <col min="8195" max="8448" width="9" style="52"/>
    <col min="8449" max="8449" width="43" style="52" bestFit="1" customWidth="1"/>
    <col min="8450" max="8450" width="47" style="52" bestFit="1" customWidth="1"/>
    <col min="8451" max="8704" width="9" style="52"/>
    <col min="8705" max="8705" width="43" style="52" bestFit="1" customWidth="1"/>
    <col min="8706" max="8706" width="47" style="52" bestFit="1" customWidth="1"/>
    <col min="8707" max="8960" width="9" style="52"/>
    <col min="8961" max="8961" width="43" style="52" bestFit="1" customWidth="1"/>
    <col min="8962" max="8962" width="47" style="52" bestFit="1" customWidth="1"/>
    <col min="8963" max="9216" width="9" style="52"/>
    <col min="9217" max="9217" width="43" style="52" bestFit="1" customWidth="1"/>
    <col min="9218" max="9218" width="47" style="52" bestFit="1" customWidth="1"/>
    <col min="9219" max="9472" width="9" style="52"/>
    <col min="9473" max="9473" width="43" style="52" bestFit="1" customWidth="1"/>
    <col min="9474" max="9474" width="47" style="52" bestFit="1" customWidth="1"/>
    <col min="9475" max="9728" width="9" style="52"/>
    <col min="9729" max="9729" width="43" style="52" bestFit="1" customWidth="1"/>
    <col min="9730" max="9730" width="47" style="52" bestFit="1" customWidth="1"/>
    <col min="9731" max="9984" width="9" style="52"/>
    <col min="9985" max="9985" width="43" style="52" bestFit="1" customWidth="1"/>
    <col min="9986" max="9986" width="47" style="52" bestFit="1" customWidth="1"/>
    <col min="9987" max="10240" width="9" style="52"/>
    <col min="10241" max="10241" width="43" style="52" bestFit="1" customWidth="1"/>
    <col min="10242" max="10242" width="47" style="52" bestFit="1" customWidth="1"/>
    <col min="10243" max="10496" width="9" style="52"/>
    <col min="10497" max="10497" width="43" style="52" bestFit="1" customWidth="1"/>
    <col min="10498" max="10498" width="47" style="52" bestFit="1" customWidth="1"/>
    <col min="10499" max="10752" width="9" style="52"/>
    <col min="10753" max="10753" width="43" style="52" bestFit="1" customWidth="1"/>
    <col min="10754" max="10754" width="47" style="52" bestFit="1" customWidth="1"/>
    <col min="10755" max="11008" width="9" style="52"/>
    <col min="11009" max="11009" width="43" style="52" bestFit="1" customWidth="1"/>
    <col min="11010" max="11010" width="47" style="52" bestFit="1" customWidth="1"/>
    <col min="11011" max="11264" width="9" style="52"/>
    <col min="11265" max="11265" width="43" style="52" bestFit="1" customWidth="1"/>
    <col min="11266" max="11266" width="47" style="52" bestFit="1" customWidth="1"/>
    <col min="11267" max="11520" width="9" style="52"/>
    <col min="11521" max="11521" width="43" style="52" bestFit="1" customWidth="1"/>
    <col min="11522" max="11522" width="47" style="52" bestFit="1" customWidth="1"/>
    <col min="11523" max="11776" width="9" style="52"/>
    <col min="11777" max="11777" width="43" style="52" bestFit="1" customWidth="1"/>
    <col min="11778" max="11778" width="47" style="52" bestFit="1" customWidth="1"/>
    <col min="11779" max="12032" width="9" style="52"/>
    <col min="12033" max="12033" width="43" style="52" bestFit="1" customWidth="1"/>
    <col min="12034" max="12034" width="47" style="52" bestFit="1" customWidth="1"/>
    <col min="12035" max="12288" width="9" style="52"/>
    <col min="12289" max="12289" width="43" style="52" bestFit="1" customWidth="1"/>
    <col min="12290" max="12290" width="47" style="52" bestFit="1" customWidth="1"/>
    <col min="12291" max="12544" width="9" style="52"/>
    <col min="12545" max="12545" width="43" style="52" bestFit="1" customWidth="1"/>
    <col min="12546" max="12546" width="47" style="52" bestFit="1" customWidth="1"/>
    <col min="12547" max="12800" width="9" style="52"/>
    <col min="12801" max="12801" width="43" style="52" bestFit="1" customWidth="1"/>
    <col min="12802" max="12802" width="47" style="52" bestFit="1" customWidth="1"/>
    <col min="12803" max="13056" width="9" style="52"/>
    <col min="13057" max="13057" width="43" style="52" bestFit="1" customWidth="1"/>
    <col min="13058" max="13058" width="47" style="52" bestFit="1" customWidth="1"/>
    <col min="13059" max="13312" width="9" style="52"/>
    <col min="13313" max="13313" width="43" style="52" bestFit="1" customWidth="1"/>
    <col min="13314" max="13314" width="47" style="52" bestFit="1" customWidth="1"/>
    <col min="13315" max="13568" width="9" style="52"/>
    <col min="13569" max="13569" width="43" style="52" bestFit="1" customWidth="1"/>
    <col min="13570" max="13570" width="47" style="52" bestFit="1" customWidth="1"/>
    <col min="13571" max="13824" width="9" style="52"/>
    <col min="13825" max="13825" width="43" style="52" bestFit="1" customWidth="1"/>
    <col min="13826" max="13826" width="47" style="52" bestFit="1" customWidth="1"/>
    <col min="13827" max="14080" width="9" style="52"/>
    <col min="14081" max="14081" width="43" style="52" bestFit="1" customWidth="1"/>
    <col min="14082" max="14082" width="47" style="52" bestFit="1" customWidth="1"/>
    <col min="14083" max="14336" width="9" style="52"/>
    <col min="14337" max="14337" width="43" style="52" bestFit="1" customWidth="1"/>
    <col min="14338" max="14338" width="47" style="52" bestFit="1" customWidth="1"/>
    <col min="14339" max="14592" width="9" style="52"/>
    <col min="14593" max="14593" width="43" style="52" bestFit="1" customWidth="1"/>
    <col min="14594" max="14594" width="47" style="52" bestFit="1" customWidth="1"/>
    <col min="14595" max="14848" width="9" style="52"/>
    <col min="14849" max="14849" width="43" style="52" bestFit="1" customWidth="1"/>
    <col min="14850" max="14850" width="47" style="52" bestFit="1" customWidth="1"/>
    <col min="14851" max="15104" width="9" style="52"/>
    <col min="15105" max="15105" width="43" style="52" bestFit="1" customWidth="1"/>
    <col min="15106" max="15106" width="47" style="52" bestFit="1" customWidth="1"/>
    <col min="15107" max="15360" width="9" style="52"/>
    <col min="15361" max="15361" width="43" style="52" bestFit="1" customWidth="1"/>
    <col min="15362" max="15362" width="47" style="52" bestFit="1" customWidth="1"/>
    <col min="15363" max="15616" width="9" style="52"/>
    <col min="15617" max="15617" width="43" style="52" bestFit="1" customWidth="1"/>
    <col min="15618" max="15618" width="47" style="52" bestFit="1" customWidth="1"/>
    <col min="15619" max="15872" width="9" style="52"/>
    <col min="15873" max="15873" width="43" style="52" bestFit="1" customWidth="1"/>
    <col min="15874" max="15874" width="47" style="52" bestFit="1" customWidth="1"/>
    <col min="15875" max="16128" width="9" style="52"/>
    <col min="16129" max="16129" width="43" style="52" bestFit="1" customWidth="1"/>
    <col min="16130" max="16130" width="47" style="52" bestFit="1" customWidth="1"/>
    <col min="16131" max="16384" width="9" style="52"/>
  </cols>
  <sheetData>
    <row r="1" spans="1:19" ht="15.5" x14ac:dyDescent="0.35">
      <c r="A1" s="144" t="s">
        <v>383</v>
      </c>
      <c r="B1" s="144" t="s">
        <v>500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ht="15.5" x14ac:dyDescent="0.3">
      <c r="A2" s="145" t="s">
        <v>384</v>
      </c>
      <c r="B2" s="145" t="s">
        <v>501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15.5" x14ac:dyDescent="0.3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</row>
    <row r="4" spans="1:19" ht="15.5" x14ac:dyDescent="0.35">
      <c r="A4" s="244" t="s">
        <v>86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ht="15.5" x14ac:dyDescent="0.35">
      <c r="A5" s="244" t="s">
        <v>87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</row>
    <row r="6" spans="1:19" ht="15.5" x14ac:dyDescent="0.35">
      <c r="A6" s="259"/>
      <c r="B6" s="259"/>
      <c r="C6" s="246">
        <v>2014</v>
      </c>
      <c r="D6" s="246">
        <v>2015</v>
      </c>
      <c r="E6" s="246">
        <v>2016</v>
      </c>
      <c r="F6" s="246">
        <v>2017</v>
      </c>
      <c r="G6" s="246">
        <v>2018</v>
      </c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19" ht="46.5" x14ac:dyDescent="0.35">
      <c r="A7" s="247" t="s">
        <v>502</v>
      </c>
      <c r="B7" s="260" t="s">
        <v>225</v>
      </c>
      <c r="C7" s="249">
        <v>75.854282231606419</v>
      </c>
      <c r="D7" s="249">
        <v>77.971311741576031</v>
      </c>
      <c r="E7" s="249">
        <v>75.8</v>
      </c>
      <c r="F7" s="249">
        <v>75.099999999999994</v>
      </c>
      <c r="G7" s="249">
        <v>71.3</v>
      </c>
      <c r="H7" s="261"/>
      <c r="I7" s="261"/>
      <c r="J7" s="261"/>
      <c r="K7" s="261"/>
      <c r="L7" s="261"/>
      <c r="M7" s="259"/>
      <c r="N7" s="259"/>
      <c r="O7" s="259"/>
      <c r="P7" s="259"/>
      <c r="Q7" s="259"/>
      <c r="R7" s="259"/>
      <c r="S7" s="259"/>
    </row>
    <row r="8" spans="1:19" ht="77.5" x14ac:dyDescent="0.35">
      <c r="A8" s="247" t="s">
        <v>503</v>
      </c>
      <c r="B8" s="260" t="s">
        <v>504</v>
      </c>
      <c r="C8" s="249">
        <v>81.900039892859184</v>
      </c>
      <c r="D8" s="249">
        <v>83.161016269936681</v>
      </c>
      <c r="E8" s="249">
        <v>80.205472484996449</v>
      </c>
      <c r="F8" s="249">
        <v>76.752045535396647</v>
      </c>
      <c r="G8" s="249">
        <v>66.7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31" x14ac:dyDescent="0.35">
      <c r="A9" s="247" t="s">
        <v>236</v>
      </c>
      <c r="B9" s="260" t="s">
        <v>505</v>
      </c>
      <c r="C9" s="249">
        <v>82.602545968882595</v>
      </c>
      <c r="D9" s="249">
        <v>85.663082437275989</v>
      </c>
      <c r="E9" s="249">
        <v>77.046548956661326</v>
      </c>
      <c r="F9" s="249">
        <v>79.404466501240705</v>
      </c>
      <c r="G9" s="249">
        <v>72.169811320754718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</row>
    <row r="10" spans="1:19" ht="31" x14ac:dyDescent="0.35">
      <c r="A10" s="247" t="s">
        <v>237</v>
      </c>
      <c r="B10" s="260" t="s">
        <v>506</v>
      </c>
      <c r="C10" s="249">
        <v>84.655172413793096</v>
      </c>
      <c r="D10" s="249">
        <v>88.28382838283828</v>
      </c>
      <c r="E10" s="249">
        <v>80.459770114942529</v>
      </c>
      <c r="F10" s="249">
        <v>79.676258992805757</v>
      </c>
      <c r="G10" s="249">
        <v>73.082942097026603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</row>
    <row r="11" spans="1:19" ht="15.5" x14ac:dyDescent="0.3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</row>
    <row r="12" spans="1:19" ht="15.5" x14ac:dyDescent="0.35">
      <c r="A12" s="259"/>
      <c r="B12" s="53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5.5" x14ac:dyDescent="0.35">
      <c r="A13" s="259"/>
      <c r="B13" s="593"/>
      <c r="C13" s="593"/>
      <c r="D13" s="593"/>
      <c r="E13" s="593"/>
      <c r="F13" s="593"/>
      <c r="G13" s="593"/>
      <c r="H13" s="593"/>
      <c r="I13" s="593"/>
      <c r="J13" s="593"/>
      <c r="K13" s="593"/>
      <c r="L13" s="593"/>
      <c r="M13" s="54"/>
      <c r="N13" s="54"/>
      <c r="O13" s="54"/>
      <c r="P13" s="54"/>
      <c r="Q13" s="54"/>
      <c r="R13" s="259"/>
      <c r="S13" s="259"/>
    </row>
    <row r="14" spans="1:19" ht="15.5" x14ac:dyDescent="0.35">
      <c r="A14" s="259"/>
      <c r="B14" s="78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</row>
    <row r="15" spans="1:19" ht="15.5" x14ac:dyDescent="0.35">
      <c r="A15" s="259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</row>
    <row r="16" spans="1:19" ht="30" customHeight="1" x14ac:dyDescent="0.35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</row>
    <row r="17" spans="1:19" ht="15.5" x14ac:dyDescent="0.35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</row>
    <row r="18" spans="1:19" ht="15.5" x14ac:dyDescent="0.35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</row>
    <row r="19" spans="1:19" ht="15.5" x14ac:dyDescent="0.35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</row>
    <row r="20" spans="1:19" ht="15.5" x14ac:dyDescent="0.35">
      <c r="A20" s="259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</row>
    <row r="21" spans="1:19" ht="15.5" x14ac:dyDescent="0.35">
      <c r="A21" s="259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</row>
    <row r="22" spans="1:19" ht="15.5" x14ac:dyDescent="0.35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</row>
    <row r="23" spans="1:19" ht="15.5" x14ac:dyDescent="0.35">
      <c r="A23" s="259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</row>
    <row r="43" spans="2:12" ht="38.25" customHeight="1" x14ac:dyDescent="0.3">
      <c r="B43" s="593"/>
      <c r="C43" s="593"/>
      <c r="D43" s="593"/>
      <c r="E43" s="593"/>
      <c r="F43" s="593"/>
      <c r="G43" s="593"/>
      <c r="H43" s="593"/>
      <c r="I43" s="593"/>
      <c r="J43" s="593"/>
      <c r="K43" s="593"/>
      <c r="L43" s="593"/>
    </row>
    <row r="44" spans="2:12" ht="15.5" x14ac:dyDescent="0.3">
      <c r="B44" s="78"/>
    </row>
  </sheetData>
  <mergeCells count="2">
    <mergeCell ref="B43:L43"/>
    <mergeCell ref="B13:L1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0"/>
  <sheetViews>
    <sheetView showGridLines="0" zoomScale="70" zoomScaleNormal="70" workbookViewId="0">
      <selection activeCell="E52" sqref="E52"/>
    </sheetView>
  </sheetViews>
  <sheetFormatPr defaultColWidth="9" defaultRowHeight="14" x14ac:dyDescent="0.3"/>
  <cols>
    <col min="1" max="1" width="18.33203125" style="124" customWidth="1"/>
    <col min="2" max="2" width="28" style="124" customWidth="1"/>
    <col min="3" max="16384" width="9" style="124"/>
  </cols>
  <sheetData>
    <row r="1" spans="1:15" ht="15.5" x14ac:dyDescent="0.35">
      <c r="A1" s="144" t="s">
        <v>385</v>
      </c>
      <c r="B1" s="144" t="s">
        <v>507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15.5" x14ac:dyDescent="0.3">
      <c r="A2" s="145" t="s">
        <v>386</v>
      </c>
      <c r="B2" s="145" t="s">
        <v>508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15.5" x14ac:dyDescent="0.3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14.25" customHeight="1" x14ac:dyDescent="0.3">
      <c r="A4" s="244" t="s">
        <v>86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15.5" x14ac:dyDescent="0.3">
      <c r="A5" s="244" t="s">
        <v>87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5.5" x14ac:dyDescent="0.35">
      <c r="A6" s="262"/>
      <c r="B6" s="262"/>
      <c r="C6" s="595">
        <v>2017</v>
      </c>
      <c r="D6" s="595">
        <v>2018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</row>
    <row r="7" spans="1:15" ht="15.5" x14ac:dyDescent="0.35">
      <c r="A7" s="262"/>
      <c r="B7" s="262"/>
      <c r="C7" s="595"/>
      <c r="D7" s="595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</row>
    <row r="8" spans="1:15" ht="15.5" x14ac:dyDescent="0.35">
      <c r="A8" s="264" t="s">
        <v>18</v>
      </c>
      <c r="B8" s="264" t="s">
        <v>290</v>
      </c>
      <c r="C8" s="265">
        <v>1</v>
      </c>
      <c r="D8" s="266">
        <v>1.1000000000000001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</row>
    <row r="9" spans="1:15" ht="49.5" customHeight="1" x14ac:dyDescent="0.35">
      <c r="A9" s="264" t="s">
        <v>19</v>
      </c>
      <c r="B9" s="264" t="s">
        <v>291</v>
      </c>
      <c r="C9" s="266">
        <v>1.2</v>
      </c>
      <c r="D9" s="266">
        <v>1.3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5" ht="46.5" x14ac:dyDescent="0.35">
      <c r="A10" s="264" t="s">
        <v>235</v>
      </c>
      <c r="B10" s="264" t="s">
        <v>292</v>
      </c>
      <c r="C10" s="266">
        <v>1.5</v>
      </c>
      <c r="D10" s="266">
        <v>1.6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</row>
    <row r="11" spans="1:15" ht="15.5" x14ac:dyDescent="0.35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</row>
    <row r="12" spans="1:15" ht="15.5" x14ac:dyDescent="0.35">
      <c r="A12" s="263"/>
      <c r="B12" s="593"/>
      <c r="C12" s="593"/>
      <c r="D12" s="125"/>
      <c r="E12" s="125"/>
      <c r="F12" s="125"/>
      <c r="G12" s="125"/>
      <c r="H12" s="125"/>
      <c r="I12" s="125"/>
      <c r="J12" s="125"/>
      <c r="K12" s="125"/>
      <c r="L12" s="263"/>
      <c r="M12" s="263"/>
      <c r="N12" s="263"/>
      <c r="O12" s="263"/>
    </row>
    <row r="13" spans="1:15" ht="15.5" x14ac:dyDescent="0.35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</row>
    <row r="14" spans="1:15" ht="15.5" x14ac:dyDescent="0.35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</row>
    <row r="15" spans="1:15" ht="15.5" x14ac:dyDescent="0.35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</row>
    <row r="16" spans="1:15" ht="15.5" x14ac:dyDescent="0.35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</row>
    <row r="17" spans="1:15" ht="15.5" x14ac:dyDescent="0.35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</row>
    <row r="18" spans="1:15" ht="15.5" x14ac:dyDescent="0.35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</row>
    <row r="19" spans="1:15" ht="15.5" x14ac:dyDescent="0.35">
      <c r="A19" s="263"/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</row>
    <row r="20" spans="1:15" ht="15.5" x14ac:dyDescent="0.35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</row>
    <row r="21" spans="1:15" ht="15.5" x14ac:dyDescent="0.3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</row>
    <row r="22" spans="1:15" ht="15.5" x14ac:dyDescent="0.35">
      <c r="A22" s="263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</row>
    <row r="23" spans="1:15" ht="15.5" x14ac:dyDescent="0.35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</row>
    <row r="24" spans="1:15" ht="15.5" x14ac:dyDescent="0.35">
      <c r="A24" s="263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</row>
    <row r="25" spans="1:15" ht="15.5" x14ac:dyDescent="0.35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</row>
    <row r="26" spans="1:15" ht="15.5" x14ac:dyDescent="0.35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</row>
    <row r="27" spans="1:15" ht="15.5" x14ac:dyDescent="0.35">
      <c r="A27" s="263"/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</row>
    <row r="28" spans="1:15" ht="15.5" x14ac:dyDescent="0.35">
      <c r="A28" s="263"/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</row>
    <row r="29" spans="1:15" ht="15.5" x14ac:dyDescent="0.35">
      <c r="A29" s="263"/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</row>
    <row r="30" spans="1:15" ht="43.5" customHeight="1" x14ac:dyDescent="0.35">
      <c r="A30" s="263"/>
      <c r="B30" s="263"/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</row>
  </sheetData>
  <mergeCells count="3">
    <mergeCell ref="D6:D7"/>
    <mergeCell ref="B12:C12"/>
    <mergeCell ref="C6:C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EB174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0.33203125" style="147" bestFit="1" customWidth="1"/>
    <col min="2" max="11" width="10.58203125" style="139" bestFit="1" customWidth="1"/>
    <col min="12" max="12" width="11.58203125" style="139" customWidth="1"/>
    <col min="13" max="13" width="10.58203125" style="139" bestFit="1" customWidth="1"/>
    <col min="14" max="14" width="8.58203125" style="139" bestFit="1" customWidth="1"/>
    <col min="15" max="15" width="12.25" style="139" customWidth="1"/>
    <col min="16" max="121" width="8.58203125" style="139" bestFit="1" customWidth="1"/>
    <col min="122" max="16384" width="9" style="139"/>
  </cols>
  <sheetData>
    <row r="1" spans="1:132" ht="15.5" x14ac:dyDescent="0.35">
      <c r="A1" s="267" t="s">
        <v>387</v>
      </c>
      <c r="B1" s="268" t="s">
        <v>342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</row>
    <row r="2" spans="1:132" ht="15.5" x14ac:dyDescent="0.35">
      <c r="A2" s="267" t="s">
        <v>388</v>
      </c>
      <c r="B2" s="268" t="s">
        <v>343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</row>
    <row r="3" spans="1:132" ht="15.5" x14ac:dyDescent="0.35">
      <c r="A3" s="270"/>
      <c r="B3" s="270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269"/>
      <c r="CA3" s="269"/>
      <c r="CB3" s="269"/>
      <c r="CC3" s="269"/>
      <c r="CD3" s="269"/>
      <c r="CE3" s="269"/>
      <c r="CF3" s="269"/>
      <c r="CG3" s="269"/>
      <c r="CH3" s="269"/>
      <c r="CI3" s="269"/>
      <c r="CJ3" s="269"/>
      <c r="CK3" s="269"/>
      <c r="CL3" s="269"/>
      <c r="CM3" s="269"/>
      <c r="CN3" s="269"/>
      <c r="CO3" s="269"/>
      <c r="CP3" s="269"/>
      <c r="CQ3" s="269"/>
      <c r="CR3" s="269"/>
      <c r="CS3" s="269"/>
      <c r="CT3" s="269"/>
      <c r="CU3" s="269"/>
      <c r="CV3" s="269"/>
      <c r="CW3" s="269"/>
      <c r="CX3" s="269"/>
      <c r="CY3" s="269"/>
      <c r="CZ3" s="269"/>
      <c r="DA3" s="269"/>
      <c r="DB3" s="269"/>
      <c r="DC3" s="269"/>
      <c r="DD3" s="269"/>
      <c r="DE3" s="269"/>
      <c r="DF3" s="269"/>
      <c r="DG3" s="269"/>
      <c r="DH3" s="269"/>
      <c r="DI3" s="269"/>
      <c r="DJ3" s="269"/>
      <c r="DK3" s="269"/>
      <c r="DL3" s="269"/>
      <c r="DM3" s="269"/>
      <c r="DN3" s="269"/>
      <c r="DO3" s="269"/>
      <c r="DP3" s="269"/>
      <c r="DQ3" s="269"/>
      <c r="DR3" s="269"/>
      <c r="DS3" s="269"/>
      <c r="DT3" s="269"/>
      <c r="DU3" s="269"/>
      <c r="DV3" s="269"/>
      <c r="DW3" s="269"/>
      <c r="DX3" s="269"/>
      <c r="DY3" s="269"/>
      <c r="DZ3" s="269"/>
      <c r="EA3" s="269"/>
      <c r="EB3" s="269"/>
    </row>
    <row r="4" spans="1:132" ht="15.5" x14ac:dyDescent="0.35">
      <c r="A4" s="270"/>
      <c r="B4" s="270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</row>
    <row r="5" spans="1:132" ht="15.5" x14ac:dyDescent="0.35">
      <c r="A5" s="271" t="s">
        <v>5</v>
      </c>
      <c r="B5" s="271" t="s">
        <v>6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</row>
    <row r="6" spans="1:132" ht="15.5" x14ac:dyDescent="0.35">
      <c r="A6" s="271" t="s">
        <v>7</v>
      </c>
      <c r="B6" s="271" t="s">
        <v>6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</row>
    <row r="7" spans="1:132" ht="15.5" x14ac:dyDescent="0.35">
      <c r="A7" s="271"/>
      <c r="B7" s="271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</row>
    <row r="8" spans="1:132" ht="15.5" x14ac:dyDescent="0.35">
      <c r="A8" s="272" t="s">
        <v>8</v>
      </c>
      <c r="B8" s="271" t="s">
        <v>344</v>
      </c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  <c r="EB8" s="269"/>
    </row>
    <row r="9" spans="1:132" ht="15.5" x14ac:dyDescent="0.35">
      <c r="A9" s="272" t="s">
        <v>9</v>
      </c>
      <c r="B9" s="271" t="s">
        <v>345</v>
      </c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  <c r="CQ9" s="269"/>
      <c r="CR9" s="269"/>
      <c r="CS9" s="269"/>
      <c r="CT9" s="269"/>
      <c r="CU9" s="269"/>
      <c r="CV9" s="269"/>
      <c r="CW9" s="269"/>
      <c r="CX9" s="269"/>
      <c r="CY9" s="269"/>
      <c r="CZ9" s="269"/>
      <c r="DA9" s="269"/>
      <c r="DB9" s="269"/>
      <c r="DC9" s="269"/>
      <c r="DD9" s="269"/>
      <c r="DE9" s="269"/>
      <c r="DF9" s="269"/>
      <c r="DG9" s="269"/>
      <c r="DH9" s="269"/>
      <c r="DI9" s="269"/>
      <c r="DJ9" s="269"/>
      <c r="DK9" s="269"/>
      <c r="DL9" s="269"/>
      <c r="DM9" s="269"/>
      <c r="DN9" s="269"/>
      <c r="DO9" s="269"/>
      <c r="DP9" s="269"/>
      <c r="DQ9" s="269"/>
      <c r="DR9" s="269"/>
      <c r="DS9" s="269"/>
      <c r="DT9" s="269"/>
      <c r="DU9" s="269"/>
      <c r="DV9" s="269"/>
      <c r="DW9" s="269"/>
      <c r="DX9" s="269"/>
      <c r="DY9" s="269"/>
      <c r="DZ9" s="269"/>
      <c r="EA9" s="269"/>
      <c r="EB9" s="269"/>
    </row>
    <row r="10" spans="1:132" ht="15.5" x14ac:dyDescent="0.35">
      <c r="A10" s="272"/>
      <c r="B10" s="271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269"/>
      <c r="BQ10" s="269"/>
      <c r="BR10" s="269"/>
      <c r="BS10" s="269"/>
      <c r="BT10" s="269"/>
      <c r="BU10" s="269"/>
      <c r="BV10" s="269"/>
      <c r="BW10" s="269"/>
      <c r="BX10" s="269"/>
      <c r="BY10" s="269"/>
      <c r="BZ10" s="269"/>
      <c r="CA10" s="269"/>
      <c r="CB10" s="269"/>
      <c r="CC10" s="269"/>
      <c r="CD10" s="269"/>
      <c r="CE10" s="269"/>
      <c r="CF10" s="269"/>
      <c r="CG10" s="269"/>
      <c r="CH10" s="269"/>
      <c r="CI10" s="269"/>
      <c r="CJ10" s="269"/>
      <c r="CK10" s="269"/>
      <c r="CL10" s="269"/>
      <c r="CM10" s="269"/>
      <c r="CN10" s="269"/>
      <c r="CO10" s="269"/>
      <c r="CP10" s="269"/>
      <c r="CQ10" s="269"/>
      <c r="CR10" s="269"/>
      <c r="CS10" s="269"/>
      <c r="CT10" s="269"/>
      <c r="CU10" s="269"/>
      <c r="CV10" s="269"/>
      <c r="CW10" s="269"/>
      <c r="CX10" s="269"/>
      <c r="CY10" s="269"/>
      <c r="CZ10" s="269"/>
      <c r="DA10" s="269"/>
      <c r="DB10" s="269"/>
      <c r="DC10" s="269"/>
      <c r="DD10" s="269"/>
      <c r="DE10" s="269"/>
      <c r="DF10" s="269"/>
      <c r="DG10" s="269"/>
      <c r="DH10" s="269"/>
      <c r="DI10" s="269"/>
      <c r="DJ10" s="269"/>
      <c r="DK10" s="269"/>
      <c r="DL10" s="269"/>
      <c r="DM10" s="269"/>
      <c r="DN10" s="269"/>
      <c r="DO10" s="269"/>
      <c r="DP10" s="269"/>
      <c r="DQ10" s="269"/>
      <c r="DR10" s="269"/>
      <c r="DS10" s="269"/>
      <c r="DT10" s="269"/>
      <c r="DU10" s="269"/>
      <c r="DV10" s="269"/>
      <c r="DW10" s="269"/>
      <c r="DX10" s="269"/>
      <c r="DY10" s="269"/>
      <c r="DZ10" s="269"/>
      <c r="EA10" s="269"/>
      <c r="EB10" s="269"/>
    </row>
    <row r="11" spans="1:132" ht="15.5" x14ac:dyDescent="0.35">
      <c r="A11" s="273"/>
      <c r="B11" s="597" t="s">
        <v>241</v>
      </c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597"/>
      <c r="X11" s="597"/>
      <c r="Y11" s="597"/>
      <c r="Z11" s="597"/>
      <c r="AA11" s="597"/>
      <c r="AB11" s="597"/>
      <c r="AC11" s="597"/>
      <c r="AD11" s="597"/>
      <c r="AE11" s="597"/>
      <c r="AF11" s="597"/>
      <c r="AG11" s="597"/>
      <c r="AH11" s="597"/>
      <c r="AI11" s="597"/>
      <c r="AJ11" s="597"/>
      <c r="AK11" s="597"/>
      <c r="AL11" s="597"/>
      <c r="AM11" s="597"/>
      <c r="AN11" s="597"/>
      <c r="AO11" s="597"/>
      <c r="AP11" s="597"/>
      <c r="AQ11" s="597"/>
      <c r="AR11" s="597"/>
      <c r="AS11" s="597"/>
      <c r="AT11" s="597"/>
      <c r="AU11" s="597"/>
      <c r="AV11" s="597"/>
      <c r="AW11" s="597"/>
      <c r="AX11" s="597"/>
      <c r="AY11" s="597"/>
      <c r="AZ11" s="597"/>
      <c r="BA11" s="597"/>
      <c r="BB11" s="597"/>
      <c r="BC11" s="597"/>
      <c r="BD11" s="597"/>
      <c r="BE11" s="597"/>
      <c r="BF11" s="597"/>
      <c r="BG11" s="597"/>
      <c r="BH11" s="597"/>
      <c r="BI11" s="597"/>
      <c r="BJ11" s="597"/>
      <c r="BK11" s="597"/>
      <c r="BL11" s="597"/>
      <c r="BM11" s="597"/>
      <c r="BN11" s="597"/>
      <c r="BO11" s="597"/>
      <c r="BP11" s="597"/>
      <c r="BQ11" s="597"/>
      <c r="BR11" s="597"/>
      <c r="BS11" s="597"/>
      <c r="BT11" s="597"/>
      <c r="BU11" s="597"/>
      <c r="BV11" s="597"/>
      <c r="BW11" s="597"/>
      <c r="BX11" s="597"/>
      <c r="BY11" s="597"/>
      <c r="BZ11" s="597"/>
      <c r="CA11" s="597"/>
      <c r="CB11" s="597"/>
      <c r="CC11" s="597"/>
      <c r="CD11" s="597"/>
      <c r="CE11" s="597"/>
      <c r="CF11" s="597"/>
      <c r="CG11" s="597"/>
      <c r="CH11" s="597"/>
      <c r="CI11" s="597"/>
      <c r="CJ11" s="597"/>
      <c r="CK11" s="597"/>
      <c r="CL11" s="597"/>
      <c r="CM11" s="597"/>
      <c r="CN11" s="597"/>
      <c r="CO11" s="597"/>
      <c r="CP11" s="597"/>
      <c r="CQ11" s="597"/>
      <c r="CR11" s="597"/>
      <c r="CS11" s="597"/>
      <c r="CT11" s="597"/>
      <c r="CU11" s="597"/>
      <c r="CV11" s="597"/>
      <c r="CW11" s="597"/>
      <c r="CX11" s="597"/>
      <c r="CY11" s="597"/>
      <c r="CZ11" s="597"/>
      <c r="DA11" s="597"/>
      <c r="DB11" s="597"/>
      <c r="DC11" s="597"/>
      <c r="DD11" s="597"/>
      <c r="DE11" s="597"/>
      <c r="DF11" s="597"/>
      <c r="DG11" s="597"/>
      <c r="DH11" s="597"/>
      <c r="DI11" s="597"/>
      <c r="DJ11" s="597"/>
      <c r="DK11" s="597"/>
      <c r="DL11" s="597"/>
      <c r="DM11" s="597"/>
      <c r="DN11" s="597"/>
      <c r="DO11" s="597"/>
      <c r="DP11" s="597"/>
      <c r="DQ11" s="597"/>
      <c r="DR11" s="274"/>
      <c r="DS11" s="274"/>
      <c r="DT11" s="274"/>
      <c r="DU11" s="274"/>
      <c r="DV11" s="274"/>
      <c r="DW11" s="274"/>
      <c r="DX11" s="274"/>
      <c r="DY11" s="274"/>
      <c r="DZ11" s="274"/>
      <c r="EA11" s="274"/>
      <c r="EB11" s="274"/>
    </row>
    <row r="12" spans="1:132" ht="15.5" x14ac:dyDescent="0.35">
      <c r="A12" s="274"/>
      <c r="B12" s="596" t="s">
        <v>240</v>
      </c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  <c r="T12" s="596"/>
      <c r="U12" s="596"/>
      <c r="V12" s="596"/>
      <c r="W12" s="596"/>
      <c r="X12" s="596"/>
      <c r="Y12" s="596"/>
      <c r="Z12" s="596"/>
      <c r="AA12" s="596"/>
      <c r="AB12" s="596"/>
      <c r="AC12" s="596"/>
      <c r="AD12" s="596"/>
      <c r="AE12" s="596"/>
      <c r="AF12" s="596"/>
      <c r="AG12" s="596"/>
      <c r="AH12" s="596"/>
      <c r="AI12" s="596"/>
      <c r="AJ12" s="596"/>
      <c r="AK12" s="596"/>
      <c r="AL12" s="596"/>
      <c r="AM12" s="596"/>
      <c r="AN12" s="596"/>
      <c r="AO12" s="596"/>
      <c r="AP12" s="596"/>
      <c r="AQ12" s="596"/>
      <c r="AR12" s="596"/>
      <c r="AS12" s="596"/>
      <c r="AT12" s="596"/>
      <c r="AU12" s="596"/>
      <c r="AV12" s="596"/>
      <c r="AW12" s="596"/>
      <c r="AX12" s="596"/>
      <c r="AY12" s="596"/>
      <c r="AZ12" s="596"/>
      <c r="BA12" s="596"/>
      <c r="BB12" s="596"/>
      <c r="BC12" s="596"/>
      <c r="BD12" s="596"/>
      <c r="BE12" s="596"/>
      <c r="BF12" s="596"/>
      <c r="BG12" s="596"/>
      <c r="BH12" s="596"/>
      <c r="BI12" s="596"/>
      <c r="BJ12" s="596"/>
      <c r="BK12" s="596"/>
      <c r="BL12" s="596"/>
      <c r="BM12" s="596"/>
      <c r="BN12" s="596"/>
      <c r="BO12" s="596"/>
      <c r="BP12" s="596"/>
      <c r="BQ12" s="596"/>
      <c r="BR12" s="596"/>
      <c r="BS12" s="596"/>
      <c r="BT12" s="596"/>
      <c r="BU12" s="596"/>
      <c r="BV12" s="596"/>
      <c r="BW12" s="596"/>
      <c r="BX12" s="596"/>
      <c r="BY12" s="596"/>
      <c r="BZ12" s="596"/>
      <c r="CA12" s="596"/>
      <c r="CB12" s="596"/>
      <c r="CC12" s="596"/>
      <c r="CD12" s="596"/>
      <c r="CE12" s="596"/>
      <c r="CF12" s="596"/>
      <c r="CG12" s="596"/>
      <c r="CH12" s="596"/>
      <c r="CI12" s="596"/>
      <c r="CJ12" s="596"/>
      <c r="CK12" s="596"/>
      <c r="CL12" s="596"/>
      <c r="CM12" s="596"/>
      <c r="CN12" s="596"/>
      <c r="CO12" s="596"/>
      <c r="CP12" s="596"/>
      <c r="CQ12" s="596"/>
      <c r="CR12" s="596"/>
      <c r="CS12" s="596"/>
      <c r="CT12" s="596"/>
      <c r="CU12" s="596"/>
      <c r="CV12" s="596"/>
      <c r="CW12" s="596"/>
      <c r="CX12" s="596"/>
      <c r="CY12" s="596"/>
      <c r="CZ12" s="596"/>
      <c r="DA12" s="596"/>
      <c r="DB12" s="596"/>
      <c r="DC12" s="596"/>
      <c r="DD12" s="596"/>
      <c r="DE12" s="596"/>
      <c r="DF12" s="596"/>
      <c r="DG12" s="596"/>
      <c r="DH12" s="596"/>
      <c r="DI12" s="596"/>
      <c r="DJ12" s="596"/>
      <c r="DK12" s="596"/>
      <c r="DL12" s="596"/>
      <c r="DM12" s="596"/>
      <c r="DN12" s="596"/>
      <c r="DO12" s="596"/>
      <c r="DP12" s="596"/>
      <c r="DQ12" s="596"/>
      <c r="DR12" s="274"/>
      <c r="DS12" s="274"/>
      <c r="DT12" s="274"/>
      <c r="DU12" s="274"/>
      <c r="DV12" s="274"/>
      <c r="DW12" s="274"/>
      <c r="DX12" s="274"/>
      <c r="DY12" s="274"/>
      <c r="DZ12" s="274"/>
      <c r="EA12" s="274"/>
      <c r="EB12" s="274"/>
    </row>
    <row r="13" spans="1:132" ht="15.5" x14ac:dyDescent="0.35">
      <c r="A13" s="274"/>
      <c r="B13" s="275">
        <v>1</v>
      </c>
      <c r="C13" s="275">
        <v>2</v>
      </c>
      <c r="D13" s="275">
        <v>3</v>
      </c>
      <c r="E13" s="275">
        <v>4</v>
      </c>
      <c r="F13" s="275">
        <v>5</v>
      </c>
      <c r="G13" s="275">
        <v>6</v>
      </c>
      <c r="H13" s="275">
        <v>7</v>
      </c>
      <c r="I13" s="275">
        <v>8</v>
      </c>
      <c r="J13" s="275">
        <v>9</v>
      </c>
      <c r="K13" s="275">
        <v>10</v>
      </c>
      <c r="L13" s="275">
        <v>11</v>
      </c>
      <c r="M13" s="275">
        <v>12</v>
      </c>
      <c r="N13" s="275">
        <v>13</v>
      </c>
      <c r="O13" s="275">
        <v>14</v>
      </c>
      <c r="P13" s="275">
        <v>15</v>
      </c>
      <c r="Q13" s="275">
        <v>16</v>
      </c>
      <c r="R13" s="275">
        <v>17</v>
      </c>
      <c r="S13" s="275">
        <v>18</v>
      </c>
      <c r="T13" s="275">
        <v>19</v>
      </c>
      <c r="U13" s="275">
        <v>20</v>
      </c>
      <c r="V13" s="275">
        <v>21</v>
      </c>
      <c r="W13" s="275">
        <v>22</v>
      </c>
      <c r="X13" s="275">
        <v>23</v>
      </c>
      <c r="Y13" s="275">
        <v>24</v>
      </c>
      <c r="Z13" s="275">
        <v>25</v>
      </c>
      <c r="AA13" s="275">
        <v>26</v>
      </c>
      <c r="AB13" s="275">
        <v>27</v>
      </c>
      <c r="AC13" s="275">
        <v>28</v>
      </c>
      <c r="AD13" s="275">
        <v>29</v>
      </c>
      <c r="AE13" s="275">
        <v>30</v>
      </c>
      <c r="AF13" s="275">
        <v>31</v>
      </c>
      <c r="AG13" s="275">
        <v>32</v>
      </c>
      <c r="AH13" s="275">
        <v>33</v>
      </c>
      <c r="AI13" s="275">
        <v>34</v>
      </c>
      <c r="AJ13" s="275">
        <v>35</v>
      </c>
      <c r="AK13" s="275">
        <v>36</v>
      </c>
      <c r="AL13" s="275">
        <v>37</v>
      </c>
      <c r="AM13" s="275">
        <v>38</v>
      </c>
      <c r="AN13" s="275">
        <v>39</v>
      </c>
      <c r="AO13" s="275">
        <v>40</v>
      </c>
      <c r="AP13" s="275">
        <v>41</v>
      </c>
      <c r="AQ13" s="275">
        <v>42</v>
      </c>
      <c r="AR13" s="275">
        <v>43</v>
      </c>
      <c r="AS13" s="275">
        <v>44</v>
      </c>
      <c r="AT13" s="275">
        <v>45</v>
      </c>
      <c r="AU13" s="275">
        <v>46</v>
      </c>
      <c r="AV13" s="275">
        <v>47</v>
      </c>
      <c r="AW13" s="275">
        <v>48</v>
      </c>
      <c r="AX13" s="275">
        <v>49</v>
      </c>
      <c r="AY13" s="275">
        <v>50</v>
      </c>
      <c r="AZ13" s="275">
        <v>51</v>
      </c>
      <c r="BA13" s="275">
        <v>52</v>
      </c>
      <c r="BB13" s="275">
        <v>53</v>
      </c>
      <c r="BC13" s="275">
        <v>54</v>
      </c>
      <c r="BD13" s="275">
        <v>55</v>
      </c>
      <c r="BE13" s="275">
        <v>56</v>
      </c>
      <c r="BF13" s="275">
        <v>57</v>
      </c>
      <c r="BG13" s="275">
        <v>58</v>
      </c>
      <c r="BH13" s="275">
        <v>59</v>
      </c>
      <c r="BI13" s="275">
        <v>60</v>
      </c>
      <c r="BJ13" s="275">
        <v>61</v>
      </c>
      <c r="BK13" s="275">
        <v>62</v>
      </c>
      <c r="BL13" s="275">
        <v>63</v>
      </c>
      <c r="BM13" s="275">
        <v>64</v>
      </c>
      <c r="BN13" s="275">
        <v>65</v>
      </c>
      <c r="BO13" s="275">
        <v>66</v>
      </c>
      <c r="BP13" s="275">
        <v>67</v>
      </c>
      <c r="BQ13" s="275">
        <v>68</v>
      </c>
      <c r="BR13" s="275">
        <v>69</v>
      </c>
      <c r="BS13" s="275">
        <v>70</v>
      </c>
      <c r="BT13" s="275">
        <v>71</v>
      </c>
      <c r="BU13" s="275">
        <v>72</v>
      </c>
      <c r="BV13" s="275">
        <v>73</v>
      </c>
      <c r="BW13" s="275">
        <v>74</v>
      </c>
      <c r="BX13" s="275">
        <v>75</v>
      </c>
      <c r="BY13" s="275">
        <v>76</v>
      </c>
      <c r="BZ13" s="275">
        <v>77</v>
      </c>
      <c r="CA13" s="275">
        <v>78</v>
      </c>
      <c r="CB13" s="275">
        <v>79</v>
      </c>
      <c r="CC13" s="275">
        <v>80</v>
      </c>
      <c r="CD13" s="275">
        <v>81</v>
      </c>
      <c r="CE13" s="275">
        <v>82</v>
      </c>
      <c r="CF13" s="275">
        <v>83</v>
      </c>
      <c r="CG13" s="275">
        <v>84</v>
      </c>
      <c r="CH13" s="275">
        <v>85</v>
      </c>
      <c r="CI13" s="275">
        <v>86</v>
      </c>
      <c r="CJ13" s="275">
        <v>87</v>
      </c>
      <c r="CK13" s="275">
        <v>88</v>
      </c>
      <c r="CL13" s="275">
        <v>89</v>
      </c>
      <c r="CM13" s="275">
        <v>90</v>
      </c>
      <c r="CN13" s="275">
        <v>91</v>
      </c>
      <c r="CO13" s="275">
        <v>92</v>
      </c>
      <c r="CP13" s="275">
        <v>93</v>
      </c>
      <c r="CQ13" s="275">
        <v>94</v>
      </c>
      <c r="CR13" s="275">
        <v>95</v>
      </c>
      <c r="CS13" s="275">
        <v>96</v>
      </c>
      <c r="CT13" s="275">
        <v>97</v>
      </c>
      <c r="CU13" s="275">
        <v>98</v>
      </c>
      <c r="CV13" s="275">
        <v>99</v>
      </c>
      <c r="CW13" s="275">
        <v>100</v>
      </c>
      <c r="CX13" s="275">
        <v>101</v>
      </c>
      <c r="CY13" s="275">
        <v>102</v>
      </c>
      <c r="CZ13" s="275">
        <v>103</v>
      </c>
      <c r="DA13" s="275">
        <v>104</v>
      </c>
      <c r="DB13" s="275">
        <v>105</v>
      </c>
      <c r="DC13" s="275">
        <v>106</v>
      </c>
      <c r="DD13" s="275">
        <v>107</v>
      </c>
      <c r="DE13" s="275">
        <v>108</v>
      </c>
      <c r="DF13" s="275">
        <v>109</v>
      </c>
      <c r="DG13" s="275">
        <v>110</v>
      </c>
      <c r="DH13" s="275">
        <v>111</v>
      </c>
      <c r="DI13" s="275">
        <v>112</v>
      </c>
      <c r="DJ13" s="275">
        <v>113</v>
      </c>
      <c r="DK13" s="275">
        <v>114</v>
      </c>
      <c r="DL13" s="275">
        <v>115</v>
      </c>
      <c r="DM13" s="275">
        <v>116</v>
      </c>
      <c r="DN13" s="275">
        <v>117</v>
      </c>
      <c r="DO13" s="275">
        <v>118</v>
      </c>
      <c r="DP13" s="275">
        <v>119</v>
      </c>
      <c r="DQ13" s="275">
        <v>120</v>
      </c>
      <c r="DR13" s="274"/>
      <c r="DS13" s="274"/>
      <c r="DT13" s="274"/>
      <c r="DU13" s="274"/>
      <c r="DV13" s="274"/>
      <c r="DW13" s="274"/>
      <c r="DX13" s="274"/>
      <c r="DY13" s="274"/>
      <c r="DZ13" s="274"/>
      <c r="EA13" s="274"/>
      <c r="EB13" s="274"/>
    </row>
    <row r="14" spans="1:132" s="140" customFormat="1" ht="15.5" x14ac:dyDescent="0.35">
      <c r="A14" s="274"/>
      <c r="B14" s="596" t="s">
        <v>346</v>
      </c>
      <c r="C14" s="596"/>
      <c r="D14" s="596"/>
      <c r="E14" s="596"/>
      <c r="F14" s="596"/>
      <c r="G14" s="596"/>
      <c r="H14" s="596"/>
      <c r="I14" s="596"/>
      <c r="J14" s="596"/>
      <c r="K14" s="596"/>
      <c r="L14" s="596"/>
      <c r="M14" s="596"/>
      <c r="N14" s="596"/>
      <c r="O14" s="596"/>
      <c r="P14" s="596"/>
      <c r="Q14" s="596"/>
      <c r="R14" s="596"/>
      <c r="S14" s="596"/>
      <c r="T14" s="596"/>
      <c r="U14" s="596"/>
      <c r="V14" s="596"/>
      <c r="W14" s="596"/>
      <c r="X14" s="596"/>
      <c r="Y14" s="596"/>
      <c r="Z14" s="596"/>
      <c r="AA14" s="596"/>
      <c r="AB14" s="596"/>
      <c r="AC14" s="596"/>
      <c r="AD14" s="596"/>
      <c r="AE14" s="596"/>
      <c r="AF14" s="596"/>
      <c r="AG14" s="596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6"/>
      <c r="AY14" s="596"/>
      <c r="AZ14" s="596"/>
      <c r="BA14" s="596"/>
      <c r="BB14" s="596"/>
      <c r="BC14" s="596"/>
      <c r="BD14" s="596"/>
      <c r="BE14" s="596"/>
      <c r="BF14" s="596"/>
      <c r="BG14" s="596"/>
      <c r="BH14" s="596"/>
      <c r="BI14" s="596"/>
      <c r="BJ14" s="596"/>
      <c r="BK14" s="596"/>
      <c r="BL14" s="596"/>
      <c r="BM14" s="596"/>
      <c r="BN14" s="596"/>
      <c r="BO14" s="596"/>
      <c r="BP14" s="596"/>
      <c r="BQ14" s="596"/>
      <c r="BR14" s="596"/>
      <c r="BS14" s="596"/>
      <c r="BT14" s="596"/>
      <c r="BU14" s="596"/>
      <c r="BV14" s="596"/>
      <c r="BW14" s="596"/>
      <c r="BX14" s="596"/>
      <c r="BY14" s="596"/>
      <c r="BZ14" s="596"/>
      <c r="CA14" s="596"/>
      <c r="CB14" s="596"/>
      <c r="CC14" s="596"/>
      <c r="CD14" s="596"/>
      <c r="CE14" s="596"/>
      <c r="CF14" s="596"/>
      <c r="CG14" s="596"/>
      <c r="CH14" s="596"/>
      <c r="CI14" s="596"/>
      <c r="CJ14" s="596"/>
      <c r="CK14" s="596"/>
      <c r="CL14" s="596"/>
      <c r="CM14" s="596"/>
      <c r="CN14" s="596"/>
      <c r="CO14" s="596"/>
      <c r="CP14" s="596"/>
      <c r="CQ14" s="596"/>
      <c r="CR14" s="596"/>
      <c r="CS14" s="596"/>
      <c r="CT14" s="596"/>
      <c r="CU14" s="596"/>
      <c r="CV14" s="596"/>
      <c r="CW14" s="596"/>
      <c r="CX14" s="596"/>
      <c r="CY14" s="596"/>
      <c r="CZ14" s="596"/>
      <c r="DA14" s="596"/>
      <c r="DB14" s="596"/>
      <c r="DC14" s="596"/>
      <c r="DD14" s="596"/>
      <c r="DE14" s="596"/>
      <c r="DF14" s="596"/>
      <c r="DG14" s="596"/>
      <c r="DH14" s="596"/>
      <c r="DI14" s="596"/>
      <c r="DJ14" s="596"/>
      <c r="DK14" s="596"/>
      <c r="DL14" s="596"/>
      <c r="DM14" s="596"/>
      <c r="DN14" s="596"/>
      <c r="DO14" s="596"/>
      <c r="DP14" s="596"/>
      <c r="DQ14" s="596"/>
      <c r="DR14" s="274"/>
      <c r="DS14" s="274"/>
      <c r="DT14" s="274"/>
      <c r="DU14" s="274"/>
      <c r="DV14" s="274"/>
      <c r="DW14" s="274"/>
      <c r="DX14" s="274"/>
      <c r="DY14" s="274"/>
      <c r="DZ14" s="274"/>
      <c r="EA14" s="274"/>
      <c r="EB14" s="274"/>
    </row>
    <row r="15" spans="1:132" s="140" customFormat="1" ht="15.5" x14ac:dyDescent="0.35">
      <c r="A15" s="274"/>
      <c r="B15" s="596" t="s">
        <v>347</v>
      </c>
      <c r="C15" s="596"/>
      <c r="D15" s="596"/>
      <c r="E15" s="596"/>
      <c r="F15" s="596"/>
      <c r="G15" s="596"/>
      <c r="H15" s="596"/>
      <c r="I15" s="596"/>
      <c r="J15" s="596"/>
      <c r="K15" s="596"/>
      <c r="L15" s="596"/>
      <c r="M15" s="596"/>
      <c r="N15" s="596"/>
      <c r="O15" s="596"/>
      <c r="P15" s="596"/>
      <c r="Q15" s="596"/>
      <c r="R15" s="596"/>
      <c r="S15" s="596"/>
      <c r="T15" s="596"/>
      <c r="U15" s="596"/>
      <c r="V15" s="596"/>
      <c r="W15" s="596"/>
      <c r="X15" s="596"/>
      <c r="Y15" s="596"/>
      <c r="Z15" s="596"/>
      <c r="AA15" s="596"/>
      <c r="AB15" s="596"/>
      <c r="AC15" s="596"/>
      <c r="AD15" s="596"/>
      <c r="AE15" s="596"/>
      <c r="AF15" s="596"/>
      <c r="AG15" s="596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6"/>
      <c r="AY15" s="596"/>
      <c r="AZ15" s="596"/>
      <c r="BA15" s="596"/>
      <c r="BB15" s="596"/>
      <c r="BC15" s="596"/>
      <c r="BD15" s="596"/>
      <c r="BE15" s="596"/>
      <c r="BF15" s="596"/>
      <c r="BG15" s="596"/>
      <c r="BH15" s="596"/>
      <c r="BI15" s="596"/>
      <c r="BJ15" s="596"/>
      <c r="BK15" s="596"/>
      <c r="BL15" s="596"/>
      <c r="BM15" s="596"/>
      <c r="BN15" s="596"/>
      <c r="BO15" s="596"/>
      <c r="BP15" s="596"/>
      <c r="BQ15" s="596"/>
      <c r="BR15" s="596"/>
      <c r="BS15" s="596"/>
      <c r="BT15" s="596"/>
      <c r="BU15" s="596"/>
      <c r="BV15" s="596"/>
      <c r="BW15" s="596"/>
      <c r="BX15" s="596"/>
      <c r="BY15" s="596"/>
      <c r="BZ15" s="596"/>
      <c r="CA15" s="596"/>
      <c r="CB15" s="596"/>
      <c r="CC15" s="596"/>
      <c r="CD15" s="596"/>
      <c r="CE15" s="596"/>
      <c r="CF15" s="596"/>
      <c r="CG15" s="596"/>
      <c r="CH15" s="596"/>
      <c r="CI15" s="596"/>
      <c r="CJ15" s="596"/>
      <c r="CK15" s="596"/>
      <c r="CL15" s="596"/>
      <c r="CM15" s="596"/>
      <c r="CN15" s="596"/>
      <c r="CO15" s="596"/>
      <c r="CP15" s="596"/>
      <c r="CQ15" s="596"/>
      <c r="CR15" s="596"/>
      <c r="CS15" s="596"/>
      <c r="CT15" s="596"/>
      <c r="CU15" s="596"/>
      <c r="CV15" s="596"/>
      <c r="CW15" s="596"/>
      <c r="CX15" s="596"/>
      <c r="CY15" s="596"/>
      <c r="CZ15" s="596"/>
      <c r="DA15" s="596"/>
      <c r="DB15" s="596"/>
      <c r="DC15" s="596"/>
      <c r="DD15" s="596"/>
      <c r="DE15" s="596"/>
      <c r="DF15" s="596"/>
      <c r="DG15" s="596"/>
      <c r="DH15" s="596"/>
      <c r="DI15" s="596"/>
      <c r="DJ15" s="596"/>
      <c r="DK15" s="596"/>
      <c r="DL15" s="596"/>
      <c r="DM15" s="596"/>
      <c r="DN15" s="596"/>
      <c r="DO15" s="596"/>
      <c r="DP15" s="596"/>
      <c r="DQ15" s="596"/>
      <c r="DR15" s="274"/>
      <c r="DS15" s="274"/>
      <c r="DT15" s="274"/>
      <c r="DU15" s="274"/>
      <c r="DV15" s="274"/>
      <c r="DW15" s="274"/>
      <c r="DX15" s="274"/>
      <c r="DY15" s="274"/>
      <c r="DZ15" s="274"/>
      <c r="EA15" s="274"/>
      <c r="EB15" s="274"/>
    </row>
    <row r="16" spans="1:132" s="140" customFormat="1" ht="15.5" x14ac:dyDescent="0.35">
      <c r="A16" s="274"/>
      <c r="B16" s="596" t="s">
        <v>91</v>
      </c>
      <c r="C16" s="596"/>
      <c r="D16" s="596"/>
      <c r="E16" s="596"/>
      <c r="F16" s="596"/>
      <c r="G16" s="596"/>
      <c r="H16" s="596"/>
      <c r="I16" s="596"/>
      <c r="J16" s="596"/>
      <c r="K16" s="596"/>
      <c r="L16" s="596"/>
      <c r="M16" s="596"/>
      <c r="N16" s="596"/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6"/>
      <c r="AY16" s="596"/>
      <c r="AZ16" s="596"/>
      <c r="BA16" s="596"/>
      <c r="BB16" s="596"/>
      <c r="BC16" s="596"/>
      <c r="BD16" s="596"/>
      <c r="BE16" s="596"/>
      <c r="BF16" s="596"/>
      <c r="BG16" s="596"/>
      <c r="BH16" s="596"/>
      <c r="BI16" s="596"/>
      <c r="BJ16" s="596"/>
      <c r="BK16" s="596"/>
      <c r="BL16" s="596"/>
      <c r="BM16" s="596"/>
      <c r="BN16" s="596"/>
      <c r="BO16" s="596"/>
      <c r="BP16" s="596"/>
      <c r="BQ16" s="596"/>
      <c r="BR16" s="596"/>
      <c r="BS16" s="596"/>
      <c r="BT16" s="596"/>
      <c r="BU16" s="596"/>
      <c r="BV16" s="596"/>
      <c r="BW16" s="596"/>
      <c r="BX16" s="596"/>
      <c r="BY16" s="596"/>
      <c r="BZ16" s="596"/>
      <c r="CA16" s="596"/>
      <c r="CB16" s="596"/>
      <c r="CC16" s="596"/>
      <c r="CD16" s="596"/>
      <c r="CE16" s="596"/>
      <c r="CF16" s="596"/>
      <c r="CG16" s="596"/>
      <c r="CH16" s="596"/>
      <c r="CI16" s="596"/>
      <c r="CJ16" s="596"/>
      <c r="CK16" s="596"/>
      <c r="CL16" s="596"/>
      <c r="CM16" s="596"/>
      <c r="CN16" s="596"/>
      <c r="CO16" s="596"/>
      <c r="CP16" s="596"/>
      <c r="CQ16" s="596"/>
      <c r="CR16" s="596"/>
      <c r="CS16" s="596"/>
      <c r="CT16" s="596"/>
      <c r="CU16" s="596"/>
      <c r="CV16" s="596"/>
      <c r="CW16" s="596"/>
      <c r="CX16" s="596"/>
      <c r="CY16" s="596"/>
      <c r="CZ16" s="596"/>
      <c r="DA16" s="596"/>
      <c r="DB16" s="596"/>
      <c r="DC16" s="596"/>
      <c r="DD16" s="596"/>
      <c r="DE16" s="596"/>
      <c r="DF16" s="596"/>
      <c r="DG16" s="596"/>
      <c r="DH16" s="596"/>
      <c r="DI16" s="596"/>
      <c r="DJ16" s="596"/>
      <c r="DK16" s="596"/>
      <c r="DL16" s="596"/>
      <c r="DM16" s="596"/>
      <c r="DN16" s="596"/>
      <c r="DO16" s="596"/>
      <c r="DP16" s="596"/>
      <c r="DQ16" s="596"/>
      <c r="DR16" s="274"/>
      <c r="DS16" s="274"/>
      <c r="DT16" s="274"/>
      <c r="DU16" s="274"/>
      <c r="DV16" s="274"/>
      <c r="DW16" s="274"/>
      <c r="DX16" s="274"/>
      <c r="DY16" s="274"/>
      <c r="DZ16" s="274"/>
      <c r="EA16" s="274"/>
      <c r="EB16" s="274"/>
    </row>
    <row r="17" spans="1:132" s="140" customFormat="1" ht="15.5" x14ac:dyDescent="0.3">
      <c r="A17" s="276">
        <v>2009</v>
      </c>
      <c r="B17" s="277">
        <v>1.2393792087252298E-2</v>
      </c>
      <c r="C17" s="277">
        <v>1.3082336092099646E-2</v>
      </c>
      <c r="D17" s="277">
        <v>1.9279232135725795E-2</v>
      </c>
      <c r="E17" s="277">
        <v>3.786992026660424E-2</v>
      </c>
      <c r="F17" s="277">
        <v>0.10224878471983144</v>
      </c>
      <c r="G17" s="277">
        <v>0.13220044893069116</v>
      </c>
      <c r="H17" s="277">
        <v>0.19244804935483428</v>
      </c>
      <c r="I17" s="277">
        <v>0.27886032196317667</v>
      </c>
      <c r="J17" s="277">
        <v>0.36561686657394277</v>
      </c>
      <c r="K17" s="277">
        <v>0.46580001927923209</v>
      </c>
      <c r="L17" s="277">
        <v>0.5642618119724031</v>
      </c>
      <c r="M17" s="277">
        <v>0.67270749273586083</v>
      </c>
      <c r="N17" s="277">
        <v>0.7670380213999477</v>
      </c>
      <c r="O17" s="277">
        <v>0.87100816613189747</v>
      </c>
      <c r="P17" s="277">
        <v>0.9801423909002025</v>
      </c>
      <c r="Q17" s="277">
        <v>1.0837682636297286</v>
      </c>
      <c r="R17" s="277">
        <v>1.1557211121362767</v>
      </c>
      <c r="S17" s="277">
        <v>1.2011650164562018</v>
      </c>
      <c r="T17" s="277">
        <v>1.2738064089675971</v>
      </c>
      <c r="U17" s="277">
        <v>1.3244143933238772</v>
      </c>
      <c r="V17" s="277">
        <v>1.374678105677734</v>
      </c>
      <c r="W17" s="277">
        <v>1.4177121059806932</v>
      </c>
      <c r="X17" s="277">
        <v>1.4542049382376028</v>
      </c>
      <c r="Y17" s="277">
        <v>1.4896649544872413</v>
      </c>
      <c r="Z17" s="277">
        <v>1.5044686505914593</v>
      </c>
      <c r="AA17" s="277">
        <v>1.5564537229574342</v>
      </c>
      <c r="AB17" s="277">
        <v>1.5753886830907362</v>
      </c>
      <c r="AC17" s="277">
        <v>1.593635099219191</v>
      </c>
      <c r="AD17" s="277">
        <v>1.6187669553961195</v>
      </c>
      <c r="AE17" s="277">
        <v>1.6346034675076084</v>
      </c>
      <c r="AF17" s="277">
        <v>1.6559483316578762</v>
      </c>
      <c r="AG17" s="277">
        <v>1.669030667749976</v>
      </c>
      <c r="AH17" s="277">
        <v>1.6858999958687357</v>
      </c>
      <c r="AI17" s="277">
        <v>1.6876213558808542</v>
      </c>
      <c r="AJ17" s="277">
        <v>1.6986380599584121</v>
      </c>
      <c r="AK17" s="277">
        <v>1.7213600121183745</v>
      </c>
      <c r="AL17" s="277">
        <v>1.7396064282468291</v>
      </c>
      <c r="AM17" s="277">
        <v>1.771623724472231</v>
      </c>
      <c r="AN17" s="277">
        <v>1.805706652712175</v>
      </c>
      <c r="AO17" s="277">
        <v>1.8366911329303057</v>
      </c>
      <c r="AP17" s="277">
        <v>1.8477078370078632</v>
      </c>
      <c r="AQ17" s="277">
        <v>1.8542490050539131</v>
      </c>
      <c r="AR17" s="277">
        <v>1.8728396931847917</v>
      </c>
      <c r="AS17" s="277">
        <v>1.9041684454053458</v>
      </c>
      <c r="AT17" s="277">
        <v>1.9141523334756323</v>
      </c>
      <c r="AU17" s="277">
        <v>1.9062340774198878</v>
      </c>
      <c r="AV17" s="277">
        <v>1.9151851494829033</v>
      </c>
      <c r="AW17" s="277">
        <v>1.9117424294586669</v>
      </c>
      <c r="AX17" s="277">
        <v>1.9206935015216822</v>
      </c>
      <c r="AY17" s="277">
        <v>1.9375628296404424</v>
      </c>
      <c r="AZ17" s="277">
        <v>1.9289560295798505</v>
      </c>
      <c r="BA17" s="277">
        <v>1.9162179654901745</v>
      </c>
      <c r="BB17" s="277">
        <v>1.9206935015216822</v>
      </c>
      <c r="BC17" s="277">
        <v>1.920004957516835</v>
      </c>
      <c r="BD17" s="277">
        <v>1.8976272773592959</v>
      </c>
      <c r="BE17" s="277">
        <v>1.8862663012793146</v>
      </c>
      <c r="BF17" s="277">
        <v>1.8903975653083989</v>
      </c>
      <c r="BG17" s="277">
        <v>1.8883319332938568</v>
      </c>
      <c r="BH17" s="277">
        <v>1.8900532933059753</v>
      </c>
      <c r="BI17" s="277">
        <v>1.881790765247807</v>
      </c>
      <c r="BJ17" s="277">
        <v>1.8625115331120812</v>
      </c>
      <c r="BK17" s="277">
        <v>1.8656099811338942</v>
      </c>
      <c r="BL17" s="277">
        <v>1.8601016290951153</v>
      </c>
      <c r="BM17" s="277">
        <v>1.8614787171048099</v>
      </c>
      <c r="BN17" s="277">
        <v>1.8773152292162993</v>
      </c>
      <c r="BO17" s="277">
        <v>1.8890204772987043</v>
      </c>
      <c r="BP17" s="277">
        <v>1.8979715493617197</v>
      </c>
      <c r="BQ17" s="277">
        <v>1.8969387333544487</v>
      </c>
      <c r="BR17" s="277">
        <v>1.902102813390804</v>
      </c>
      <c r="BS17" s="277">
        <v>1.8972830053568721</v>
      </c>
      <c r="BT17" s="277">
        <v>1.9100210694465485</v>
      </c>
      <c r="BU17" s="277">
        <v>1.9134637894707853</v>
      </c>
      <c r="BV17" s="277">
        <v>1.9096767974441247</v>
      </c>
      <c r="BW17" s="277">
        <v>1.9124309734635141</v>
      </c>
      <c r="BX17" s="277">
        <v>1.9127752454659377</v>
      </c>
      <c r="BY17" s="277">
        <v>1.9354971976259003</v>
      </c>
      <c r="BZ17" s="277">
        <v>1.928267485575003</v>
      </c>
      <c r="CA17" s="277">
        <v>1.9203492295192586</v>
      </c>
      <c r="CB17" s="277">
        <v>1.927234669567732</v>
      </c>
      <c r="CC17" s="277">
        <v>1.9203492295192586</v>
      </c>
      <c r="CD17" s="277">
        <v>1.9248247655507664</v>
      </c>
      <c r="CE17" s="277">
        <v>1.9389399176501372</v>
      </c>
      <c r="CF17" s="277">
        <v>1.9375628296404424</v>
      </c>
      <c r="CG17" s="277">
        <v>1.9237919495434952</v>
      </c>
      <c r="CH17" s="277">
        <v>1.9327430216065109</v>
      </c>
      <c r="CI17" s="277">
        <v>1.9392841896525608</v>
      </c>
      <c r="CJ17" s="277">
        <v>1.9365300136331711</v>
      </c>
      <c r="CK17" s="277">
        <v>1.9423826376743738</v>
      </c>
      <c r="CL17" s="277">
        <v>1.9310216615943925</v>
      </c>
      <c r="CM17" s="277">
        <v>1.9189721415095637</v>
      </c>
      <c r="CN17" s="277">
        <v>1.9385956456477134</v>
      </c>
      <c r="CO17" s="277">
        <v>1.946169629701034</v>
      </c>
      <c r="CP17" s="277">
        <v>1.946169629701034</v>
      </c>
      <c r="CQ17" s="277">
        <v>1.9675144938513018</v>
      </c>
      <c r="CR17" s="277">
        <v>1.9847280939724858</v>
      </c>
      <c r="CS17" s="277">
        <v>1.9706129418731151</v>
      </c>
      <c r="CT17" s="277">
        <v>1.9716457578803863</v>
      </c>
      <c r="CU17" s="277">
        <v>1.9867937259870276</v>
      </c>
      <c r="CV17" s="277">
        <v>1.9740556618973517</v>
      </c>
      <c r="CW17" s="277">
        <v>1.976121293911894</v>
      </c>
      <c r="CX17" s="277">
        <v>1.9836952779652146</v>
      </c>
      <c r="CY17" s="277">
        <v>2.000220334081551</v>
      </c>
      <c r="CZ17" s="277">
        <v>2.0115813101615325</v>
      </c>
      <c r="DA17" s="277">
        <v>2.0312048142996817</v>
      </c>
      <c r="DB17" s="277">
        <v>2.0528939504523733</v>
      </c>
      <c r="DC17" s="277">
        <v>2.0621892945178124</v>
      </c>
      <c r="DD17" s="277">
        <v>2.0763044466171832</v>
      </c>
      <c r="DE17" s="277">
        <v>2.0900753267141301</v>
      </c>
      <c r="DF17" s="277">
        <v>2.1179613589104482</v>
      </c>
      <c r="DG17" s="277">
        <v>2.1365520470413264</v>
      </c>
      <c r="DH17" s="277">
        <v>2.1685693432667281</v>
      </c>
      <c r="DI17" s="277">
        <v>2.2036850875139429</v>
      </c>
      <c r="DJ17" s="277">
        <v>2.2208986876351271</v>
      </c>
      <c r="DK17" s="277">
        <v>2.2357023837393446</v>
      </c>
      <c r="DL17" s="277">
        <v>2.2443091837999365</v>
      </c>
      <c r="DM17" s="277">
        <v>2.246374815814479</v>
      </c>
      <c r="DN17" s="277">
        <v>2.2604899679138493</v>
      </c>
      <c r="DO17" s="277">
        <v>2.276670752027762</v>
      </c>
      <c r="DP17" s="277">
        <v>2.2804577440544227</v>
      </c>
      <c r="DQ17" s="277">
        <v>2.2880317281077431</v>
      </c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  <c r="EB17" s="278"/>
    </row>
    <row r="18" spans="1:132" s="140" customFormat="1" ht="15.5" x14ac:dyDescent="0.3">
      <c r="A18" s="276">
        <v>2010</v>
      </c>
      <c r="B18" s="277">
        <v>4.9070637182223806E-3</v>
      </c>
      <c r="C18" s="277">
        <v>9.4636228851431633E-3</v>
      </c>
      <c r="D18" s="277">
        <v>1.7525227565079932E-2</v>
      </c>
      <c r="E18" s="277">
        <v>5.1874673592636603E-2</v>
      </c>
      <c r="F18" s="277">
        <v>0.12372810660946432</v>
      </c>
      <c r="G18" s="277">
        <v>0.20855020802445118</v>
      </c>
      <c r="H18" s="277">
        <v>0.23378653571816629</v>
      </c>
      <c r="I18" s="277">
        <v>0.30423795052978764</v>
      </c>
      <c r="J18" s="277">
        <v>0.37363785168750419</v>
      </c>
      <c r="K18" s="277">
        <v>0.45250137573036386</v>
      </c>
      <c r="L18" s="277">
        <v>0.50052049925868292</v>
      </c>
      <c r="M18" s="277">
        <v>0.57517796868592341</v>
      </c>
      <c r="N18" s="277">
        <v>0.63336172420198877</v>
      </c>
      <c r="O18" s="277">
        <v>0.69294749792326049</v>
      </c>
      <c r="P18" s="277">
        <v>0.70276162535970521</v>
      </c>
      <c r="Q18" s="277">
        <v>0.75533730805494514</v>
      </c>
      <c r="R18" s="277">
        <v>0.79003725863380325</v>
      </c>
      <c r="S18" s="277">
        <v>0.82578872286656646</v>
      </c>
      <c r="T18" s="277">
        <v>0.84752000504726555</v>
      </c>
      <c r="U18" s="277">
        <v>0.87345734184358392</v>
      </c>
      <c r="V18" s="277">
        <v>0.90990981517895009</v>
      </c>
      <c r="W18" s="277">
        <v>0.93970270203958595</v>
      </c>
      <c r="X18" s="277">
        <v>0.97089760710542838</v>
      </c>
      <c r="Y18" s="277">
        <v>1.0024430167225722</v>
      </c>
      <c r="Z18" s="277">
        <v>1.0294318671727953</v>
      </c>
      <c r="AA18" s="277">
        <v>1.0311843899293032</v>
      </c>
      <c r="AB18" s="277">
        <v>1.0462560856352721</v>
      </c>
      <c r="AC18" s="277">
        <v>1.0599257631360344</v>
      </c>
      <c r="AD18" s="277">
        <v>1.0855125953810509</v>
      </c>
      <c r="AE18" s="277">
        <v>1.1058418593565438</v>
      </c>
      <c r="AF18" s="277">
        <v>1.1237175914729254</v>
      </c>
      <c r="AG18" s="277">
        <v>1.1338822234606716</v>
      </c>
      <c r="AH18" s="277">
        <v>1.1706852013473394</v>
      </c>
      <c r="AI18" s="277">
        <v>1.1542114874361642</v>
      </c>
      <c r="AJ18" s="277">
        <v>1.1766437787194666</v>
      </c>
      <c r="AK18" s="277">
        <v>1.1889114380150227</v>
      </c>
      <c r="AL18" s="277">
        <v>1.2197558385295633</v>
      </c>
      <c r="AM18" s="277">
        <v>1.2120447384009283</v>
      </c>
      <c r="AN18" s="277">
        <v>1.207838683785309</v>
      </c>
      <c r="AO18" s="277">
        <v>1.220106343080865</v>
      </c>
      <c r="AP18" s="277">
        <v>1.2369305615433417</v>
      </c>
      <c r="AQ18" s="277">
        <v>1.243590148018072</v>
      </c>
      <c r="AR18" s="277">
        <v>1.2418376252615639</v>
      </c>
      <c r="AS18" s="277">
        <v>1.2663729438526758</v>
      </c>
      <c r="AT18" s="277">
        <v>1.2895062442385814</v>
      </c>
      <c r="AU18" s="277">
        <v>1.3291132585356622</v>
      </c>
      <c r="AV18" s="277">
        <v>1.3662667409736315</v>
      </c>
      <c r="AW18" s="277">
        <v>1.376431372961378</v>
      </c>
      <c r="AX18" s="277">
        <v>1.3960596278342674</v>
      </c>
      <c r="AY18" s="277">
        <v>1.4258525146949035</v>
      </c>
      <c r="AZ18" s="277">
        <v>1.4489858150808088</v>
      </c>
      <c r="BA18" s="277">
        <v>1.4619544834789679</v>
      </c>
      <c r="BB18" s="277">
        <v>1.4850877838648735</v>
      </c>
      <c r="BC18" s="277">
        <v>1.5173342025846204</v>
      </c>
      <c r="BD18" s="277">
        <v>1.5296018618801765</v>
      </c>
      <c r="BE18" s="277">
        <v>1.5138291570716045</v>
      </c>
      <c r="BF18" s="277">
        <v>1.5190867253411284</v>
      </c>
      <c r="BG18" s="277">
        <v>1.5022625068786517</v>
      </c>
      <c r="BH18" s="277">
        <v>1.4840362702109688</v>
      </c>
      <c r="BI18" s="277">
        <v>1.513478652520303</v>
      </c>
      <c r="BJ18" s="277">
        <v>1.4966544340578263</v>
      </c>
      <c r="BK18" s="277">
        <v>1.5127776434176998</v>
      </c>
      <c r="BL18" s="277">
        <v>1.5296018618801765</v>
      </c>
      <c r="BM18" s="277">
        <v>1.5516836486121772</v>
      </c>
      <c r="BN18" s="277">
        <v>1.5614977760486219</v>
      </c>
      <c r="BO18" s="277">
        <v>1.5646523170103364</v>
      </c>
      <c r="BP18" s="277">
        <v>1.5716624080363684</v>
      </c>
      <c r="BQ18" s="277">
        <v>1.5748169489980826</v>
      </c>
      <c r="BR18" s="277">
        <v>1.5853320855371305</v>
      </c>
      <c r="BS18" s="277">
        <v>1.5839300673319245</v>
      </c>
      <c r="BT18" s="277">
        <v>1.5776209854084955</v>
      </c>
      <c r="BU18" s="277">
        <v>1.5628997942538283</v>
      </c>
      <c r="BV18" s="277">
        <v>1.5842805718832258</v>
      </c>
      <c r="BW18" s="277">
        <v>1.5930431856657661</v>
      </c>
      <c r="BX18" s="277">
        <v>1.6144239632951634</v>
      </c>
      <c r="BY18" s="277">
        <v>1.6046098358587186</v>
      </c>
      <c r="BZ18" s="277">
        <v>1.6025068085509089</v>
      </c>
      <c r="CA18" s="277">
        <v>1.6301966681037352</v>
      </c>
      <c r="CB18" s="277">
        <v>1.634753227270656</v>
      </c>
      <c r="CC18" s="277">
        <v>1.6536804730409427</v>
      </c>
      <c r="CD18" s="277">
        <v>1.6606905640669745</v>
      </c>
      <c r="CE18" s="277">
        <v>1.6799683143885624</v>
      </c>
      <c r="CF18" s="277">
        <v>1.6712057006060224</v>
      </c>
      <c r="CG18" s="277">
        <v>1.6848753781067847</v>
      </c>
      <c r="CH18" s="277">
        <v>1.6901329463763086</v>
      </c>
      <c r="CI18" s="277">
        <v>1.7016995965692616</v>
      </c>
      <c r="CJ18" s="277">
        <v>1.6978440465049438</v>
      </c>
      <c r="CK18" s="277">
        <v>1.7059056511848807</v>
      </c>
      <c r="CL18" s="277">
        <v>1.7223793650960557</v>
      </c>
      <c r="CM18" s="277">
        <v>1.7181733104804364</v>
      </c>
      <c r="CN18" s="277">
        <v>1.7251834015064687</v>
      </c>
      <c r="CO18" s="277">
        <v>1.7202763377882462</v>
      </c>
      <c r="CP18" s="277">
        <v>1.7230803741986589</v>
      </c>
      <c r="CQ18" s="277">
        <v>1.7371005562507231</v>
      </c>
      <c r="CR18" s="277">
        <v>1.7416571154176437</v>
      </c>
      <c r="CS18" s="277">
        <v>1.7399045926611356</v>
      </c>
      <c r="CT18" s="277">
        <v>1.7567288111236126</v>
      </c>
      <c r="CU18" s="277">
        <v>1.7665429385600573</v>
      </c>
      <c r="CV18" s="277">
        <v>1.7784600933043115</v>
      </c>
      <c r="CW18" s="277">
        <v>1.7987893572798044</v>
      </c>
      <c r="CX18" s="277">
        <v>1.8061499528571379</v>
      </c>
      <c r="CY18" s="277">
        <v>1.8131600438831699</v>
      </c>
      <c r="CZ18" s="277">
        <v>1.8289327486917417</v>
      </c>
      <c r="DA18" s="277">
        <v>1.8440044443977104</v>
      </c>
      <c r="DB18" s="277">
        <v>1.856622608244568</v>
      </c>
      <c r="DC18" s="277">
        <v>1.8590761401036791</v>
      </c>
      <c r="DD18" s="277">
        <v>1.8709932948479335</v>
      </c>
      <c r="DE18" s="277">
        <v>1.8811579268356799</v>
      </c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  <c r="EB18" s="278"/>
    </row>
    <row r="19" spans="1:132" s="140" customFormat="1" ht="15.5" x14ac:dyDescent="0.3">
      <c r="A19" s="276">
        <v>2011</v>
      </c>
      <c r="B19" s="277">
        <v>8.2666676686869913E-3</v>
      </c>
      <c r="C19" s="277">
        <v>9.0181829112948985E-3</v>
      </c>
      <c r="D19" s="277">
        <v>2.0666669171717476E-2</v>
      </c>
      <c r="E19" s="277">
        <v>4.1709095964738908E-2</v>
      </c>
      <c r="F19" s="277">
        <v>7.2145463290359188E-2</v>
      </c>
      <c r="G19" s="277">
        <v>9.3187890083380617E-2</v>
      </c>
      <c r="H19" s="277">
        <v>0.1236242574090009</v>
      </c>
      <c r="I19" s="277">
        <v>0.1596969890541805</v>
      </c>
      <c r="J19" s="277">
        <v>0.18712729540936915</v>
      </c>
      <c r="K19" s="277">
        <v>0.23184245234453968</v>
      </c>
      <c r="L19" s="277">
        <v>0.26453336539798372</v>
      </c>
      <c r="M19" s="277">
        <v>0.3175151900018412</v>
      </c>
      <c r="N19" s="277">
        <v>0.35696974023875638</v>
      </c>
      <c r="O19" s="277">
        <v>0.39717580571827948</v>
      </c>
      <c r="P19" s="277">
        <v>0.43625459833389074</v>
      </c>
      <c r="Q19" s="277">
        <v>0.4884849076951403</v>
      </c>
      <c r="R19" s="277">
        <v>0.5204243055059764</v>
      </c>
      <c r="S19" s="277">
        <v>0.54560006613334133</v>
      </c>
      <c r="T19" s="277">
        <v>0.57415764535244185</v>
      </c>
      <c r="U19" s="277">
        <v>0.61210916510414126</v>
      </c>
      <c r="V19" s="277">
        <v>0.63991522908063381</v>
      </c>
      <c r="W19" s="277">
        <v>0.66095765587365529</v>
      </c>
      <c r="X19" s="277">
        <v>0.67335765737668574</v>
      </c>
      <c r="Y19" s="277">
        <v>0.69966069086796256</v>
      </c>
      <c r="Z19" s="277">
        <v>0.71807281431185632</v>
      </c>
      <c r="AA19" s="277">
        <v>0.75640009168485955</v>
      </c>
      <c r="AB19" s="277">
        <v>0.76504251697485059</v>
      </c>
      <c r="AC19" s="277">
        <v>0.78270312517613638</v>
      </c>
      <c r="AD19" s="277">
        <v>0.77781827609918497</v>
      </c>
      <c r="AE19" s="277">
        <v>0.78345464041874435</v>
      </c>
      <c r="AF19" s="277">
        <v>0.79660615716438254</v>
      </c>
      <c r="AG19" s="277">
        <v>0.81614555347218831</v>
      </c>
      <c r="AH19" s="277">
        <v>0.83267888880956231</v>
      </c>
      <c r="AI19" s="277">
        <v>0.84583040555520073</v>
      </c>
      <c r="AJ19" s="277">
        <v>0.86311525613518258</v>
      </c>
      <c r="AK19" s="277">
        <v>0.87438798477430124</v>
      </c>
      <c r="AL19" s="277">
        <v>0.89956374540166617</v>
      </c>
      <c r="AM19" s="277">
        <v>0.92023041457338361</v>
      </c>
      <c r="AN19" s="277">
        <v>0.93638799228945357</v>
      </c>
      <c r="AO19" s="277">
        <v>0.9401455685024932</v>
      </c>
      <c r="AP19" s="277">
        <v>0.96907890534289765</v>
      </c>
      <c r="AQ19" s="277">
        <v>0.9957576964554784</v>
      </c>
      <c r="AR19" s="277">
        <v>1.0205576994615393</v>
      </c>
      <c r="AS19" s="277">
        <v>1.0532486125149834</v>
      </c>
      <c r="AT19" s="277">
        <v>1.0416001262545609</v>
      </c>
      <c r="AU19" s="277">
        <v>1.0573819463493268</v>
      </c>
      <c r="AV19" s="277">
        <v>1.0592607344558465</v>
      </c>
      <c r="AW19" s="277">
        <v>1.080303161248868</v>
      </c>
      <c r="AX19" s="277">
        <v>1.0927031627518984</v>
      </c>
      <c r="AY19" s="277">
        <v>1.1017213456631934</v>
      </c>
      <c r="AZ19" s="277">
        <v>1.1122425590597043</v>
      </c>
      <c r="BA19" s="277">
        <v>1.1246425605627346</v>
      </c>
      <c r="BB19" s="277">
        <v>1.1280243791544702</v>
      </c>
      <c r="BC19" s="277">
        <v>1.1306546825035979</v>
      </c>
      <c r="BD19" s="277">
        <v>1.1272728639118623</v>
      </c>
      <c r="BE19" s="277">
        <v>1.1494425635687957</v>
      </c>
      <c r="BF19" s="277">
        <v>1.1498183211900996</v>
      </c>
      <c r="BG19" s="277">
        <v>1.1753698394387684</v>
      </c>
      <c r="BH19" s="277">
        <v>1.1813819613796317</v>
      </c>
      <c r="BI19" s="277">
        <v>1.1802546885157199</v>
      </c>
      <c r="BJ19" s="277">
        <v>1.1791274156518079</v>
      </c>
      <c r="BK19" s="277">
        <v>1.1960365086104858</v>
      </c>
      <c r="BL19" s="277">
        <v>1.2050546915217808</v>
      </c>
      <c r="BM19" s="277">
        <v>1.211442571083948</v>
      </c>
      <c r="BN19" s="277">
        <v>1.2219637844804587</v>
      </c>
      <c r="BO19" s="277">
        <v>1.2238425725869786</v>
      </c>
      <c r="BP19" s="277">
        <v>1.2475153027291277</v>
      </c>
      <c r="BQ19" s="277">
        <v>1.2366183317113129</v>
      </c>
      <c r="BR19" s="277">
        <v>1.2520243941847751</v>
      </c>
      <c r="BS19" s="277">
        <v>1.2719395481138847</v>
      </c>
      <c r="BT19" s="277">
        <v>1.2794547005399637</v>
      </c>
      <c r="BU19" s="277">
        <v>1.2903516715577783</v>
      </c>
      <c r="BV19" s="277">
        <v>1.2914789444216903</v>
      </c>
      <c r="BW19" s="277">
        <v>1.2989940968477693</v>
      </c>
      <c r="BX19" s="277">
        <v>1.3012486425755931</v>
      </c>
      <c r="BY19" s="277">
        <v>1.2899759139364744</v>
      </c>
      <c r="BZ19" s="277">
        <v>1.3256728879603501</v>
      </c>
      <c r="CA19" s="277">
        <v>1.3376971318420765</v>
      </c>
      <c r="CB19" s="277">
        <v>1.3384486470846846</v>
      </c>
      <c r="CC19" s="277">
        <v>1.3542304671794505</v>
      </c>
      <c r="CD19" s="277">
        <v>1.3343153132503409</v>
      </c>
      <c r="CE19" s="277">
        <v>1.359115316256402</v>
      </c>
      <c r="CF19" s="277">
        <v>1.3489698604811953</v>
      </c>
      <c r="CG19" s="277">
        <v>1.3722668330020404</v>
      </c>
      <c r="CH19" s="277">
        <v>1.3779031973215996</v>
      </c>
      <c r="CI19" s="277">
        <v>1.3933092597950618</v>
      </c>
      <c r="CJ19" s="277">
        <v>1.4173577475585148</v>
      </c>
      <c r="CK19" s="277">
        <v>1.432012294789369</v>
      </c>
      <c r="CL19" s="277">
        <v>1.4376486591089284</v>
      </c>
      <c r="CM19" s="277">
        <v>1.4549335096889102</v>
      </c>
      <c r="CN19" s="277">
        <v>1.4680850264345486</v>
      </c>
      <c r="CO19" s="277">
        <v>1.4898789684701781</v>
      </c>
      <c r="CP19" s="277">
        <v>1.5011516971092966</v>
      </c>
      <c r="CQ19" s="277">
        <v>1.5094183647779835</v>
      </c>
      <c r="CR19" s="277">
        <v>1.5165577595827588</v>
      </c>
      <c r="CS19" s="277">
        <v>1.5263274577366615</v>
      </c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8"/>
      <c r="DS19" s="278"/>
      <c r="DT19" s="278"/>
      <c r="DU19" s="278"/>
      <c r="DV19" s="278"/>
      <c r="DW19" s="278"/>
      <c r="DX19" s="278"/>
      <c r="DY19" s="278"/>
      <c r="DZ19" s="278"/>
      <c r="EA19" s="278"/>
      <c r="EB19" s="278"/>
    </row>
    <row r="20" spans="1:132" s="140" customFormat="1" ht="15.5" x14ac:dyDescent="0.3">
      <c r="A20" s="276">
        <v>2012</v>
      </c>
      <c r="B20" s="277">
        <v>4.276145715496363E-3</v>
      </c>
      <c r="C20" s="277">
        <v>3.8874051959057847E-3</v>
      </c>
      <c r="D20" s="277">
        <v>1.593836130321372E-2</v>
      </c>
      <c r="E20" s="277">
        <v>3.4986646763152066E-2</v>
      </c>
      <c r="F20" s="277">
        <v>5.6756115860224457E-2</v>
      </c>
      <c r="G20" s="277">
        <v>6.6085888330398343E-2</v>
      </c>
      <c r="H20" s="277">
        <v>9.21315031429671E-2</v>
      </c>
      <c r="I20" s="277">
        <v>0.11117978860290545</v>
      </c>
      <c r="J20" s="277">
        <v>0.12750689042570976</v>
      </c>
      <c r="K20" s="277">
        <v>0.16910212602190164</v>
      </c>
      <c r="L20" s="277">
        <v>0.19942388654996679</v>
      </c>
      <c r="M20" s="277">
        <v>0.21730595045113341</v>
      </c>
      <c r="N20" s="277">
        <v>0.25928992656691585</v>
      </c>
      <c r="O20" s="277">
        <v>0.27678324994849185</v>
      </c>
      <c r="P20" s="277">
        <v>0.30943745359410046</v>
      </c>
      <c r="Q20" s="277">
        <v>0.33315062528912576</v>
      </c>
      <c r="R20" s="277">
        <v>0.34986646763152063</v>
      </c>
      <c r="S20" s="277">
        <v>0.38329815231631043</v>
      </c>
      <c r="T20" s="277">
        <v>0.39729281102157121</v>
      </c>
      <c r="U20" s="277">
        <v>0.43111323622595155</v>
      </c>
      <c r="V20" s="277">
        <v>0.42994701466717977</v>
      </c>
      <c r="W20" s="277">
        <v>0.44627411648998411</v>
      </c>
      <c r="X20" s="277">
        <v>0.46337869935196951</v>
      </c>
      <c r="Y20" s="277">
        <v>0.48903557364494776</v>
      </c>
      <c r="Z20" s="277">
        <v>0.50808385910488607</v>
      </c>
      <c r="AA20" s="277">
        <v>0.52402222040809976</v>
      </c>
      <c r="AB20" s="277">
        <v>0.5500678352206686</v>
      </c>
      <c r="AC20" s="277">
        <v>0.56250753184756708</v>
      </c>
      <c r="AD20" s="277">
        <v>0.57844589315078077</v>
      </c>
      <c r="AE20" s="277">
        <v>0.58855314666013581</v>
      </c>
      <c r="AF20" s="277">
        <v>0.59360677341481338</v>
      </c>
      <c r="AG20" s="277">
        <v>0.61887490718820093</v>
      </c>
      <c r="AH20" s="277">
        <v>0.64025563576568278</v>
      </c>
      <c r="AI20" s="277">
        <v>0.64608674355954143</v>
      </c>
      <c r="AJ20" s="277">
        <v>0.65930392122562109</v>
      </c>
      <c r="AK20" s="277">
        <v>0.66824495317620447</v>
      </c>
      <c r="AL20" s="277">
        <v>0.67524228252883478</v>
      </c>
      <c r="AM20" s="277">
        <v>0.68690449811655219</v>
      </c>
      <c r="AN20" s="277">
        <v>0.69934419474345066</v>
      </c>
      <c r="AO20" s="277">
        <v>0.72072492332093252</v>
      </c>
      <c r="AP20" s="277">
        <v>0.74715927865309184</v>
      </c>
      <c r="AQ20" s="277">
        <v>0.74871424073145421</v>
      </c>
      <c r="AR20" s="277">
        <v>0.74638179761391077</v>
      </c>
      <c r="AS20" s="277">
        <v>0.75065794332940705</v>
      </c>
      <c r="AT20" s="277">
        <v>0.77942474177910981</v>
      </c>
      <c r="AU20" s="277">
        <v>0.78175718489665336</v>
      </c>
      <c r="AV20" s="277">
        <v>0.80002798931741048</v>
      </c>
      <c r="AW20" s="277">
        <v>0.81052398334635622</v>
      </c>
      <c r="AX20" s="277">
        <v>0.81674383165980546</v>
      </c>
      <c r="AY20" s="277">
        <v>0.82335242049284518</v>
      </c>
      <c r="AZ20" s="277">
        <v>0.82723982568875098</v>
      </c>
      <c r="BA20" s="277">
        <v>0.84317818699196478</v>
      </c>
      <c r="BB20" s="277">
        <v>0.85173047842295757</v>
      </c>
      <c r="BC20" s="277">
        <v>0.87194498544166754</v>
      </c>
      <c r="BD20" s="277">
        <v>0.87194498544166754</v>
      </c>
      <c r="BE20" s="277">
        <v>0.88205223895102247</v>
      </c>
      <c r="BF20" s="277">
        <v>0.89799060025423627</v>
      </c>
      <c r="BG20" s="277">
        <v>0.89526941661710224</v>
      </c>
      <c r="BH20" s="277">
        <v>0.9287011013018921</v>
      </c>
      <c r="BI20" s="277">
        <v>0.93453220909575063</v>
      </c>
      <c r="BJ20" s="277">
        <v>0.93530969013493181</v>
      </c>
      <c r="BK20" s="277">
        <v>0.95358049455568894</v>
      </c>
      <c r="BL20" s="277">
        <v>0.95358049455568894</v>
      </c>
      <c r="BM20" s="277">
        <v>0.96563145066299694</v>
      </c>
      <c r="BN20" s="277">
        <v>0.97457248261358032</v>
      </c>
      <c r="BO20" s="277">
        <v>0.98001484988784837</v>
      </c>
      <c r="BP20" s="277">
        <v>0.97651618521153316</v>
      </c>
      <c r="BQ20" s="277">
        <v>0.99673069223024324</v>
      </c>
      <c r="BR20" s="277">
        <v>1.0041167621024643</v>
      </c>
      <c r="BS20" s="277">
        <v>1.0099478698963229</v>
      </c>
      <c r="BT20" s="277">
        <v>1.0177226802881345</v>
      </c>
      <c r="BU20" s="277">
        <v>1.0348272631501199</v>
      </c>
      <c r="BV20" s="277">
        <v>1.0562079917276017</v>
      </c>
      <c r="BW20" s="277">
        <v>1.0593179158843264</v>
      </c>
      <c r="BX20" s="277">
        <v>1.091972119529935</v>
      </c>
      <c r="BY20" s="277">
        <v>1.1016906325196993</v>
      </c>
      <c r="BZ20" s="277">
        <v>1.112964107587826</v>
      </c>
      <c r="CA20" s="277">
        <v>1.1230713610971812</v>
      </c>
      <c r="CB20" s="277">
        <v>1.1339560956457173</v>
      </c>
      <c r="CC20" s="277">
        <v>1.146395792272616</v>
      </c>
      <c r="CD20" s="277">
        <v>1.1526156405860652</v>
      </c>
      <c r="CE20" s="277">
        <v>1.1615566725366484</v>
      </c>
      <c r="CF20" s="277">
        <v>1.1716639260460036</v>
      </c>
      <c r="CG20" s="277">
        <v>1.178661255398634</v>
      </c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8"/>
      <c r="DS20" s="278"/>
      <c r="DT20" s="278"/>
      <c r="DU20" s="278"/>
      <c r="DV20" s="278"/>
      <c r="DW20" s="278"/>
      <c r="DX20" s="278"/>
      <c r="DY20" s="278"/>
      <c r="DZ20" s="278"/>
      <c r="EA20" s="278"/>
      <c r="EB20" s="278"/>
    </row>
    <row r="21" spans="1:132" s="140" customFormat="1" ht="15.5" x14ac:dyDescent="0.3">
      <c r="A21" s="276">
        <v>2013</v>
      </c>
      <c r="B21" s="277">
        <v>7.3189832468473486E-4</v>
      </c>
      <c r="C21" s="277">
        <v>1.4637966493694697E-3</v>
      </c>
      <c r="D21" s="277">
        <v>6.2211357598202449E-3</v>
      </c>
      <c r="E21" s="277">
        <v>1.57358139807218E-2</v>
      </c>
      <c r="F21" s="277">
        <v>2.927593298738939E-2</v>
      </c>
      <c r="G21" s="277">
        <v>3.6960865396579105E-2</v>
      </c>
      <c r="H21" s="277">
        <v>4.5011746968111194E-2</v>
      </c>
      <c r="I21" s="277">
        <v>5.6722120163066943E-2</v>
      </c>
      <c r="J21" s="277">
        <v>7.1360086656761634E-2</v>
      </c>
      <c r="K21" s="277">
        <v>8.9657544773880021E-2</v>
      </c>
      <c r="L21" s="277">
        <v>0.11746968111189993</v>
      </c>
      <c r="M21" s="277">
        <v>0.14747751242397406</v>
      </c>
      <c r="N21" s="277">
        <v>0.16760471635280427</v>
      </c>
      <c r="O21" s="277">
        <v>0.1987103951519055</v>
      </c>
      <c r="P21" s="277">
        <v>0.21956949740542042</v>
      </c>
      <c r="Q21" s="277">
        <v>0.23310961641208805</v>
      </c>
      <c r="R21" s="277">
        <v>0.25689631196434187</v>
      </c>
      <c r="S21" s="277">
        <v>0.28178085500362288</v>
      </c>
      <c r="T21" s="277">
        <v>0.29715071982200231</v>
      </c>
      <c r="U21" s="277">
        <v>0.30520160139353442</v>
      </c>
      <c r="V21" s="277">
        <v>0.32166931369894097</v>
      </c>
      <c r="W21" s="277">
        <v>0.34179651762777113</v>
      </c>
      <c r="X21" s="277">
        <v>0.37217029810218766</v>
      </c>
      <c r="Y21" s="277">
        <v>0.38827206124525182</v>
      </c>
      <c r="Z21" s="277">
        <v>0.39851863779083807</v>
      </c>
      <c r="AA21" s="277">
        <v>0.41571824842092941</v>
      </c>
      <c r="AB21" s="277">
        <v>0.42559887580417333</v>
      </c>
      <c r="AC21" s="277">
        <v>0.44060279146021031</v>
      </c>
      <c r="AD21" s="277">
        <v>0.46402353785012185</v>
      </c>
      <c r="AE21" s="277">
        <v>0.46951277528525742</v>
      </c>
      <c r="AF21" s="277">
        <v>0.48305289429192494</v>
      </c>
      <c r="AG21" s="277">
        <v>0.50025250492201623</v>
      </c>
      <c r="AH21" s="277">
        <v>0.51781806471444991</v>
      </c>
      <c r="AI21" s="277">
        <v>0.53831121780562241</v>
      </c>
      <c r="AJ21" s="277">
        <v>0.55441298094868663</v>
      </c>
      <c r="AK21" s="277">
        <v>0.5683190491176966</v>
      </c>
      <c r="AL21" s="277">
        <v>0.58588460891013017</v>
      </c>
      <c r="AM21" s="277">
        <v>0.59210574466995047</v>
      </c>
      <c r="AN21" s="277">
        <v>0.61259889776112308</v>
      </c>
      <c r="AO21" s="277">
        <v>0.62687091509247539</v>
      </c>
      <c r="AP21" s="277">
        <v>0.64443647488490896</v>
      </c>
      <c r="AQ21" s="277">
        <v>0.66419772965139678</v>
      </c>
      <c r="AR21" s="277">
        <v>0.68359303525554227</v>
      </c>
      <c r="AS21" s="277">
        <v>0.67334645870995602</v>
      </c>
      <c r="AT21" s="277">
        <v>0.69493745928815565</v>
      </c>
      <c r="AU21" s="277">
        <v>0.69164391682707438</v>
      </c>
      <c r="AV21" s="277">
        <v>0.69969479839860649</v>
      </c>
      <c r="AW21" s="277">
        <v>0.71250301908058933</v>
      </c>
      <c r="AX21" s="277">
        <v>0.72750693473662642</v>
      </c>
      <c r="AY21" s="277">
        <v>0.74287679955500585</v>
      </c>
      <c r="AZ21" s="277">
        <v>0.74690224034077179</v>
      </c>
      <c r="BA21" s="277">
        <v>0.7512936302888803</v>
      </c>
      <c r="BB21" s="277">
        <v>0.77654412249050364</v>
      </c>
      <c r="BC21" s="277">
        <v>0.79447563144527966</v>
      </c>
      <c r="BD21" s="277">
        <v>0.79630537725699135</v>
      </c>
      <c r="BE21" s="277">
        <v>0.80911359793897442</v>
      </c>
      <c r="BF21" s="277">
        <v>0.81460283537410982</v>
      </c>
      <c r="BG21" s="277">
        <v>0.82704510689375033</v>
      </c>
      <c r="BH21" s="277">
        <v>0.8402192767380755</v>
      </c>
      <c r="BI21" s="277">
        <v>0.85961458234222099</v>
      </c>
      <c r="BJ21" s="277">
        <v>0.86071242982924812</v>
      </c>
      <c r="BK21" s="277">
        <v>0.86364002312798704</v>
      </c>
      <c r="BL21" s="277">
        <v>0.88157153208276307</v>
      </c>
      <c r="BM21" s="277">
        <v>0.89437975276474591</v>
      </c>
      <c r="BN21" s="277">
        <v>0.91048151590781001</v>
      </c>
      <c r="BO21" s="277">
        <v>0.92438758407681998</v>
      </c>
      <c r="BP21" s="277">
        <v>0.93353631313537921</v>
      </c>
      <c r="BQ21" s="277">
        <v>0.93682985559646048</v>
      </c>
      <c r="BR21" s="277">
        <v>0.95000402544078577</v>
      </c>
      <c r="BS21" s="277">
        <v>0.9617143986357416</v>
      </c>
      <c r="BT21" s="277">
        <v>0.96976528020727359</v>
      </c>
      <c r="BU21" s="277">
        <v>0.97562046680475145</v>
      </c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8"/>
      <c r="DS21" s="278"/>
      <c r="DT21" s="278"/>
      <c r="DU21" s="278"/>
      <c r="DV21" s="278"/>
      <c r="DW21" s="278"/>
      <c r="DX21" s="278"/>
      <c r="DY21" s="278"/>
      <c r="DZ21" s="278"/>
      <c r="EA21" s="278"/>
      <c r="EB21" s="278"/>
    </row>
    <row r="22" spans="1:132" s="140" customFormat="1" ht="15.5" x14ac:dyDescent="0.3">
      <c r="A22" s="276">
        <v>2014</v>
      </c>
      <c r="B22" s="277">
        <v>1.6300051345161737E-3</v>
      </c>
      <c r="C22" s="277">
        <v>2.0375064181452174E-3</v>
      </c>
      <c r="D22" s="277">
        <v>8.5575269562099109E-3</v>
      </c>
      <c r="E22" s="277">
        <v>1.8745059046935998E-2</v>
      </c>
      <c r="F22" s="277">
        <v>3.3007603973952519E-2</v>
      </c>
      <c r="G22" s="277">
        <v>4.0750128362904342E-2</v>
      </c>
      <c r="H22" s="277">
        <v>4.8900154035485206E-2</v>
      </c>
      <c r="I22" s="277">
        <v>6.031018997709843E-2</v>
      </c>
      <c r="J22" s="277">
        <v>7.8240246456776338E-2</v>
      </c>
      <c r="K22" s="277">
        <v>8.8835279831131458E-2</v>
      </c>
      <c r="L22" s="277">
        <v>0.11532286326701929</v>
      </c>
      <c r="M22" s="277">
        <v>0.1348829248812134</v>
      </c>
      <c r="N22" s="277">
        <v>0.16666802500427877</v>
      </c>
      <c r="O22" s="277">
        <v>0.1858205853348438</v>
      </c>
      <c r="P22" s="277">
        <v>0.21393817390524783</v>
      </c>
      <c r="Q22" s="277">
        <v>0.24246326375928084</v>
      </c>
      <c r="R22" s="277">
        <v>0.26528333564250728</v>
      </c>
      <c r="S22" s="277">
        <v>0.28932591137662084</v>
      </c>
      <c r="T22" s="277">
        <v>0.3105159781253311</v>
      </c>
      <c r="U22" s="277">
        <v>0.32803853332137994</v>
      </c>
      <c r="V22" s="277">
        <v>0.3451535872337998</v>
      </c>
      <c r="W22" s="277">
        <v>0.36634365398251001</v>
      </c>
      <c r="X22" s="277">
        <v>0.39160873356751069</v>
      </c>
      <c r="Y22" s="277">
        <v>0.39975875924009158</v>
      </c>
      <c r="Z22" s="277">
        <v>0.43398886706493123</v>
      </c>
      <c r="AA22" s="277">
        <v>0.46373646076985142</v>
      </c>
      <c r="AB22" s="277">
        <v>0.48574153008581983</v>
      </c>
      <c r="AC22" s="277">
        <v>0.48981654292211019</v>
      </c>
      <c r="AD22" s="277">
        <v>0.51467412122348188</v>
      </c>
      <c r="AE22" s="277">
        <v>0.53097417256864365</v>
      </c>
      <c r="AF22" s="277">
        <v>0.5476817251974343</v>
      </c>
      <c r="AG22" s="277">
        <v>0.56561178167711224</v>
      </c>
      <c r="AH22" s="277">
        <v>0.5969893805165486</v>
      </c>
      <c r="AI22" s="277">
        <v>0.61084442415993612</v>
      </c>
      <c r="AJ22" s="277">
        <v>0.61410443442896845</v>
      </c>
      <c r="AK22" s="277">
        <v>0.63366449604316255</v>
      </c>
      <c r="AL22" s="277">
        <v>0.66381959103171173</v>
      </c>
      <c r="AM22" s="277">
        <v>0.6609670820463085</v>
      </c>
      <c r="AN22" s="277">
        <v>0.67400712312243782</v>
      </c>
      <c r="AO22" s="277">
        <v>0.68826966804945433</v>
      </c>
      <c r="AP22" s="277">
        <v>0.70293971426009993</v>
      </c>
      <c r="AQ22" s="277">
        <v>0.71760976047074543</v>
      </c>
      <c r="AR22" s="277">
        <v>0.73268730796502002</v>
      </c>
      <c r="AS22" s="277">
        <v>0.74491234647389137</v>
      </c>
      <c r="AT22" s="277">
        <v>0.76039739525179506</v>
      </c>
      <c r="AU22" s="277">
        <v>0.77506744146244055</v>
      </c>
      <c r="AV22" s="277">
        <v>0.77547494274606965</v>
      </c>
      <c r="AW22" s="277">
        <v>0.77995745686598905</v>
      </c>
      <c r="AX22" s="277">
        <v>0.80685254158550601</v>
      </c>
      <c r="AY22" s="277">
        <v>0.83252512245413568</v>
      </c>
      <c r="AZ22" s="277">
        <v>0.85534519433736222</v>
      </c>
      <c r="BA22" s="277">
        <v>0.8659402277117173</v>
      </c>
      <c r="BB22" s="277">
        <v>0.88590779060954039</v>
      </c>
      <c r="BC22" s="277">
        <v>0.90220784195470216</v>
      </c>
      <c r="BD22" s="277">
        <v>0.91565538431446059</v>
      </c>
      <c r="BE22" s="277">
        <v>0.92543541512155758</v>
      </c>
      <c r="BF22" s="277">
        <v>0.9401054613322033</v>
      </c>
      <c r="BG22" s="277">
        <v>0.94907048957204221</v>
      </c>
      <c r="BH22" s="277">
        <v>0.95477550754284879</v>
      </c>
      <c r="BI22" s="277">
        <v>0.96048052551365537</v>
      </c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8"/>
      <c r="DS22" s="278"/>
      <c r="DT22" s="278"/>
      <c r="DU22" s="278"/>
      <c r="DV22" s="278"/>
      <c r="DW22" s="278"/>
      <c r="DX22" s="278"/>
      <c r="DY22" s="278"/>
      <c r="DZ22" s="278"/>
      <c r="EA22" s="278"/>
      <c r="EB22" s="278"/>
    </row>
    <row r="23" spans="1:132" s="140" customFormat="1" ht="15.5" x14ac:dyDescent="0.3">
      <c r="A23" s="276">
        <v>2015</v>
      </c>
      <c r="B23" s="277">
        <v>2.7500985451978698E-3</v>
      </c>
      <c r="C23" s="277">
        <v>3.2084483027308478E-3</v>
      </c>
      <c r="D23" s="277">
        <v>3.7126330360171239E-2</v>
      </c>
      <c r="E23" s="277">
        <v>4.6293325510830804E-2</v>
      </c>
      <c r="F23" s="277">
        <v>6.5085665569682913E-2</v>
      </c>
      <c r="G23" s="277">
        <v>7.6086059750474389E-2</v>
      </c>
      <c r="H23" s="277">
        <v>7.9752857810738223E-2</v>
      </c>
      <c r="I23" s="277">
        <v>8.8461503203864811E-2</v>
      </c>
      <c r="J23" s="277">
        <v>0.10587879399011797</v>
      </c>
      <c r="K23" s="277">
        <v>0.12650453307910201</v>
      </c>
      <c r="L23" s="277">
        <v>0.15033872047081687</v>
      </c>
      <c r="M23" s="277">
        <v>0.168672710772136</v>
      </c>
      <c r="N23" s="277">
        <v>0.20809078991997215</v>
      </c>
      <c r="O23" s="277">
        <v>0.22413303143362637</v>
      </c>
      <c r="P23" s="277">
        <v>0.25209236664313805</v>
      </c>
      <c r="Q23" s="277">
        <v>0.28601024870057845</v>
      </c>
      <c r="R23" s="277">
        <v>0.31855308148541989</v>
      </c>
      <c r="S23" s="277">
        <v>0.34834581572506351</v>
      </c>
      <c r="T23" s="277">
        <v>0.37218000311677835</v>
      </c>
      <c r="U23" s="277">
        <v>0.41113973250708152</v>
      </c>
      <c r="V23" s="277">
        <v>0.44322421553438995</v>
      </c>
      <c r="W23" s="277">
        <v>0.47255860001650057</v>
      </c>
      <c r="X23" s="277">
        <v>0.49685113716574847</v>
      </c>
      <c r="Y23" s="277">
        <v>0.51472677770953457</v>
      </c>
      <c r="Z23" s="277">
        <v>0.5371859158286505</v>
      </c>
      <c r="AA23" s="277">
        <v>0.5555199061299696</v>
      </c>
      <c r="AB23" s="277">
        <v>0.58347924133948137</v>
      </c>
      <c r="AC23" s="277">
        <v>0.62610576879004831</v>
      </c>
      <c r="AD23" s="277">
        <v>0.63939791175850469</v>
      </c>
      <c r="AE23" s="277">
        <v>0.66964899575568126</v>
      </c>
      <c r="AF23" s="277">
        <v>0.67606589236114301</v>
      </c>
      <c r="AG23" s="277">
        <v>0.69164978411726419</v>
      </c>
      <c r="AH23" s="277">
        <v>0.71456727199391312</v>
      </c>
      <c r="AI23" s="277">
        <v>0.73335961205276523</v>
      </c>
      <c r="AJ23" s="277">
        <v>0.7471101047787545</v>
      </c>
      <c r="AK23" s="277">
        <v>0.77094429217046945</v>
      </c>
      <c r="AL23" s="277">
        <v>0.78790323319918965</v>
      </c>
      <c r="AM23" s="277">
        <v>0.80990402156077257</v>
      </c>
      <c r="AN23" s="277">
        <v>0.84703035192094378</v>
      </c>
      <c r="AO23" s="277">
        <v>0.884615032038648</v>
      </c>
      <c r="AP23" s="277">
        <v>0.90615747064269803</v>
      </c>
      <c r="AQ23" s="277">
        <v>0.91899126385362151</v>
      </c>
      <c r="AR23" s="277">
        <v>0.93045000779194598</v>
      </c>
      <c r="AS23" s="277">
        <v>0.93686690439740761</v>
      </c>
      <c r="AT23" s="277">
        <v>0.95749264348639163</v>
      </c>
      <c r="AU23" s="277">
        <v>0.9717014859699139</v>
      </c>
      <c r="AV23" s="277">
        <v>0.97995178160550744</v>
      </c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8"/>
      <c r="DS23" s="278"/>
      <c r="DT23" s="278"/>
      <c r="DU23" s="278"/>
      <c r="DV23" s="278"/>
      <c r="DW23" s="278"/>
      <c r="DX23" s="278"/>
      <c r="DY23" s="278"/>
      <c r="DZ23" s="278"/>
      <c r="EA23" s="278"/>
      <c r="EB23" s="278"/>
    </row>
    <row r="24" spans="1:132" ht="15.5" x14ac:dyDescent="0.25">
      <c r="A24" s="276">
        <v>2016</v>
      </c>
      <c r="B24" s="277">
        <v>2.4794331024154638E-3</v>
      </c>
      <c r="C24" s="277">
        <v>2.9753197228985567E-3</v>
      </c>
      <c r="D24" s="277">
        <v>2.2810784542222268E-2</v>
      </c>
      <c r="E24" s="277">
        <v>3.0744970469951748E-2</v>
      </c>
      <c r="F24" s="277">
        <v>4.7109228945893811E-2</v>
      </c>
      <c r="G24" s="277">
        <v>5.1076321909758554E-2</v>
      </c>
      <c r="H24" s="277">
        <v>6.3473487421835867E-2</v>
      </c>
      <c r="I24" s="277">
        <v>7.5870652933913194E-2</v>
      </c>
      <c r="J24" s="277">
        <v>9.3722571271304525E-2</v>
      </c>
      <c r="K24" s="277">
        <v>0.11405392271111132</v>
      </c>
      <c r="L24" s="277">
        <v>0.13140995442801959</v>
      </c>
      <c r="M24" s="277">
        <v>0.16364258475942062</v>
      </c>
      <c r="N24" s="277">
        <v>0.19240400874743999</v>
      </c>
      <c r="O24" s="277">
        <v>0.22017365949449319</v>
      </c>
      <c r="P24" s="277">
        <v>0.24794331024154637</v>
      </c>
      <c r="Q24" s="277">
        <v>0.27868828071149815</v>
      </c>
      <c r="R24" s="277">
        <v>0.2935648793259909</v>
      </c>
      <c r="S24" s="277">
        <v>0.3223263033140103</v>
      </c>
      <c r="T24" s="277">
        <v>0.34761652095864803</v>
      </c>
      <c r="U24" s="277">
        <v>0.36398077943459006</v>
      </c>
      <c r="V24" s="277">
        <v>0.3952216365250249</v>
      </c>
      <c r="W24" s="277">
        <v>0.41257766824193315</v>
      </c>
      <c r="X24" s="277">
        <v>0.43191724644077378</v>
      </c>
      <c r="Y24" s="277">
        <v>0.46762108311555645</v>
      </c>
      <c r="Z24" s="277">
        <v>0.48299356835053231</v>
      </c>
      <c r="AA24" s="277">
        <v>0.52216861136869663</v>
      </c>
      <c r="AB24" s="277">
        <v>0.53902875646512183</v>
      </c>
      <c r="AC24" s="277">
        <v>0.5608477677663779</v>
      </c>
      <c r="AD24" s="277">
        <v>0.58514621217004947</v>
      </c>
      <c r="AE24" s="277">
        <v>0.6074611100917886</v>
      </c>
      <c r="AF24" s="277">
        <v>0.62085004884483208</v>
      </c>
      <c r="AG24" s="277">
        <v>0.63076778125449395</v>
      </c>
      <c r="AH24" s="277">
        <v>0.64514849324850365</v>
      </c>
      <c r="AI24" s="277">
        <v>0.6540744524171993</v>
      </c>
      <c r="AJ24" s="277">
        <v>0.66746339117024278</v>
      </c>
      <c r="AK24" s="277">
        <v>0.67390991723652305</v>
      </c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</row>
    <row r="25" spans="1:132" ht="15.5" x14ac:dyDescent="0.25">
      <c r="A25" s="276">
        <v>2017</v>
      </c>
      <c r="B25" s="277">
        <v>1.370733022329241E-3</v>
      </c>
      <c r="C25" s="277">
        <v>1.370733022329241E-3</v>
      </c>
      <c r="D25" s="277">
        <v>3.7466702610332588E-2</v>
      </c>
      <c r="E25" s="277">
        <v>3.8380524625218744E-2</v>
      </c>
      <c r="F25" s="277">
        <v>4.7975655781523435E-2</v>
      </c>
      <c r="G25" s="277">
        <v>5.1630943841068075E-2</v>
      </c>
      <c r="H25" s="277">
        <v>5.8027697945271198E-2</v>
      </c>
      <c r="I25" s="277">
        <v>6.0769163989929681E-2</v>
      </c>
      <c r="J25" s="277">
        <v>8.5899269399299094E-2</v>
      </c>
      <c r="K25" s="277">
        <v>0.10600335372679462</v>
      </c>
      <c r="L25" s="277">
        <v>0.13250419215849329</v>
      </c>
      <c r="M25" s="277">
        <v>0.15215136547854574</v>
      </c>
      <c r="N25" s="277">
        <v>0.17408309383581361</v>
      </c>
      <c r="O25" s="277">
        <v>0.20606686435682922</v>
      </c>
      <c r="P25" s="277">
        <v>0.22845550372154017</v>
      </c>
      <c r="Q25" s="277">
        <v>0.24947341006392185</v>
      </c>
      <c r="R25" s="277">
        <v>0.27734498151794973</v>
      </c>
      <c r="S25" s="277">
        <v>0.29881979886777454</v>
      </c>
      <c r="T25" s="277">
        <v>0.31801006118038389</v>
      </c>
      <c r="U25" s="277">
        <v>0.32806210334413166</v>
      </c>
      <c r="V25" s="277">
        <v>0.34131252255998101</v>
      </c>
      <c r="W25" s="277">
        <v>0.35501985278327342</v>
      </c>
      <c r="X25" s="277">
        <v>0.36370116192469193</v>
      </c>
      <c r="Y25" s="277">
        <v>0.37055482703633813</v>
      </c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8"/>
      <c r="DS25" s="278"/>
      <c r="DT25" s="278"/>
      <c r="DU25" s="278"/>
      <c r="DV25" s="278"/>
      <c r="DW25" s="278"/>
      <c r="DX25" s="278"/>
      <c r="DY25" s="278"/>
      <c r="DZ25" s="278"/>
      <c r="EA25" s="278"/>
      <c r="EB25" s="278"/>
    </row>
    <row r="26" spans="1:132" ht="15.5" x14ac:dyDescent="0.25">
      <c r="A26" s="276">
        <v>2018</v>
      </c>
      <c r="B26" s="277">
        <v>1.9962603389650055E-3</v>
      </c>
      <c r="C26" s="277">
        <v>1.3308402259766703E-3</v>
      </c>
      <c r="D26" s="277">
        <v>1.1312141920801698E-2</v>
      </c>
      <c r="E26" s="277">
        <v>1.7300922937696715E-2</v>
      </c>
      <c r="F26" s="277">
        <v>2.5285964293556739E-2</v>
      </c>
      <c r="G26" s="277">
        <v>2.7947644745510078E-2</v>
      </c>
      <c r="H26" s="277">
        <v>2.9278484971486746E-2</v>
      </c>
      <c r="I26" s="277">
        <v>3.9259786666311774E-2</v>
      </c>
      <c r="J26" s="277">
        <v>4.6579407909183468E-2</v>
      </c>
      <c r="K26" s="277">
        <v>5.3233609039066813E-2</v>
      </c>
      <c r="L26" s="277">
        <v>5.9222390055961832E-2</v>
      </c>
      <c r="M26" s="277">
        <v>6.3214910733891835E-2</v>
      </c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8"/>
      <c r="DS26" s="278"/>
      <c r="DT26" s="278"/>
      <c r="DU26" s="278"/>
      <c r="DV26" s="278"/>
      <c r="DW26" s="278"/>
      <c r="DX26" s="278"/>
      <c r="DY26" s="278"/>
      <c r="DZ26" s="278"/>
      <c r="EA26" s="278"/>
      <c r="EB26" s="278"/>
    </row>
    <row r="27" spans="1:132" ht="15.5" x14ac:dyDescent="0.35">
      <c r="A27" s="279"/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0"/>
      <c r="BW27" s="280"/>
      <c r="BX27" s="280"/>
      <c r="BY27" s="280"/>
      <c r="BZ27" s="280"/>
      <c r="CA27" s="280"/>
      <c r="CB27" s="280"/>
      <c r="CC27" s="280"/>
      <c r="CD27" s="280"/>
      <c r="CE27" s="280"/>
      <c r="CF27" s="280"/>
      <c r="CG27" s="280"/>
      <c r="CH27" s="280"/>
      <c r="CI27" s="280"/>
      <c r="CJ27" s="280"/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0"/>
      <c r="DF27" s="280"/>
      <c r="DG27" s="280"/>
      <c r="DH27" s="280"/>
      <c r="DI27" s="280"/>
      <c r="DJ27" s="280"/>
      <c r="DK27" s="280"/>
      <c r="DL27" s="280"/>
      <c r="DM27" s="280"/>
      <c r="DN27" s="280"/>
      <c r="DO27" s="280"/>
      <c r="DP27" s="280"/>
      <c r="DQ27" s="280"/>
      <c r="DR27" s="279"/>
      <c r="DS27" s="279"/>
      <c r="DT27" s="279"/>
      <c r="DU27" s="279"/>
      <c r="DV27" s="279"/>
      <c r="DW27" s="279"/>
      <c r="DX27" s="279"/>
      <c r="DY27" s="279"/>
      <c r="DZ27" s="279"/>
      <c r="EA27" s="279"/>
      <c r="EB27" s="279"/>
    </row>
    <row r="28" spans="1:132" ht="15.5" x14ac:dyDescent="0.35">
      <c r="A28" s="281"/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282"/>
      <c r="CB28" s="282"/>
      <c r="CC28" s="282"/>
      <c r="CD28" s="282"/>
      <c r="CE28" s="282"/>
      <c r="CF28" s="282"/>
      <c r="CG28" s="282"/>
      <c r="CH28" s="282"/>
      <c r="CI28" s="282"/>
      <c r="CJ28" s="282"/>
      <c r="CK28" s="282"/>
      <c r="CL28" s="282"/>
      <c r="CM28" s="282"/>
      <c r="CN28" s="282"/>
      <c r="CO28" s="282"/>
      <c r="CP28" s="282"/>
      <c r="CQ28" s="282"/>
      <c r="CR28" s="282"/>
      <c r="CS28" s="282"/>
      <c r="CT28" s="282"/>
      <c r="CU28" s="282"/>
      <c r="CV28" s="282"/>
      <c r="CW28" s="282"/>
      <c r="CX28" s="282"/>
      <c r="CY28" s="282"/>
      <c r="CZ28" s="282"/>
      <c r="DA28" s="282"/>
      <c r="DB28" s="282"/>
      <c r="DC28" s="282"/>
      <c r="DD28" s="282"/>
      <c r="DE28" s="282"/>
      <c r="DF28" s="282"/>
      <c r="DG28" s="282"/>
      <c r="DH28" s="282"/>
      <c r="DI28" s="282"/>
      <c r="DJ28" s="282"/>
      <c r="DK28" s="282"/>
      <c r="DL28" s="282"/>
      <c r="DM28" s="282"/>
      <c r="DN28" s="282"/>
      <c r="DO28" s="282"/>
      <c r="DP28" s="282"/>
      <c r="DQ28" s="282"/>
      <c r="DR28" s="269"/>
      <c r="DS28" s="269"/>
      <c r="DT28" s="269"/>
      <c r="DU28" s="269"/>
      <c r="DV28" s="269"/>
      <c r="DW28" s="269"/>
      <c r="DX28" s="269"/>
      <c r="DY28" s="269"/>
      <c r="DZ28" s="269"/>
      <c r="EA28" s="269"/>
      <c r="EB28" s="269"/>
    </row>
    <row r="29" spans="1:132" ht="15.5" x14ac:dyDescent="0.35">
      <c r="A29" s="281"/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  <c r="AB29" s="282"/>
      <c r="AC29" s="282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/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  <c r="BL29" s="282"/>
      <c r="BM29" s="282"/>
      <c r="BN29" s="282"/>
      <c r="BO29" s="282"/>
      <c r="BP29" s="282"/>
      <c r="BQ29" s="282"/>
      <c r="BR29" s="282"/>
      <c r="BS29" s="282"/>
      <c r="BT29" s="282"/>
      <c r="BU29" s="282"/>
      <c r="BV29" s="282"/>
      <c r="BW29" s="282"/>
      <c r="BX29" s="282"/>
      <c r="BY29" s="282"/>
      <c r="BZ29" s="282"/>
      <c r="CA29" s="282"/>
      <c r="CB29" s="282"/>
      <c r="CC29" s="282"/>
      <c r="CD29" s="282"/>
      <c r="CE29" s="282"/>
      <c r="CF29" s="282"/>
      <c r="CG29" s="282"/>
      <c r="CH29" s="282"/>
      <c r="CI29" s="282"/>
      <c r="CJ29" s="282"/>
      <c r="CK29" s="282"/>
      <c r="CL29" s="282"/>
      <c r="CM29" s="282"/>
      <c r="CN29" s="282"/>
      <c r="CO29" s="282"/>
      <c r="CP29" s="282"/>
      <c r="CQ29" s="282"/>
      <c r="CR29" s="282"/>
      <c r="CS29" s="282"/>
      <c r="CT29" s="282"/>
      <c r="CU29" s="282"/>
      <c r="CV29" s="282"/>
      <c r="CW29" s="282"/>
      <c r="CX29" s="282"/>
      <c r="CY29" s="282"/>
      <c r="CZ29" s="282"/>
      <c r="DA29" s="282"/>
      <c r="DB29" s="282"/>
      <c r="DC29" s="282"/>
      <c r="DD29" s="282"/>
      <c r="DE29" s="282"/>
      <c r="DF29" s="282"/>
      <c r="DG29" s="282"/>
      <c r="DH29" s="282"/>
      <c r="DI29" s="282"/>
      <c r="DJ29" s="282"/>
      <c r="DK29" s="282"/>
      <c r="DL29" s="282"/>
      <c r="DM29" s="282"/>
      <c r="DN29" s="282"/>
      <c r="DO29" s="282"/>
      <c r="DP29" s="282"/>
      <c r="DQ29" s="282"/>
      <c r="DR29" s="269"/>
      <c r="DS29" s="269"/>
      <c r="DT29" s="269"/>
      <c r="DU29" s="269"/>
      <c r="DV29" s="269"/>
      <c r="DW29" s="269"/>
      <c r="DX29" s="269"/>
      <c r="DY29" s="269"/>
      <c r="DZ29" s="269"/>
      <c r="EA29" s="269"/>
      <c r="EB29" s="269"/>
    </row>
    <row r="30" spans="1:132" ht="15.5" x14ac:dyDescent="0.35">
      <c r="A30" s="281"/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2"/>
      <c r="CI30" s="282"/>
      <c r="CJ30" s="282"/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2"/>
      <c r="CY30" s="282"/>
      <c r="CZ30" s="282"/>
      <c r="DA30" s="282"/>
      <c r="DB30" s="282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82"/>
      <c r="DN30" s="282"/>
      <c r="DO30" s="282"/>
      <c r="DP30" s="282"/>
      <c r="DQ30" s="282"/>
      <c r="DR30" s="269"/>
      <c r="DS30" s="269"/>
      <c r="DT30" s="269"/>
      <c r="DU30" s="269"/>
      <c r="DV30" s="269"/>
      <c r="DW30" s="269"/>
      <c r="DX30" s="269"/>
      <c r="DY30" s="269"/>
      <c r="DZ30" s="269"/>
      <c r="EA30" s="269"/>
      <c r="EB30" s="269"/>
    </row>
    <row r="31" spans="1:132" ht="15.5" x14ac:dyDescent="0.35">
      <c r="A31" s="283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9"/>
      <c r="CO31" s="269"/>
      <c r="CP31" s="269"/>
      <c r="CQ31" s="269"/>
      <c r="CR31" s="269"/>
      <c r="CS31" s="269"/>
      <c r="CT31" s="269"/>
      <c r="CU31" s="269"/>
      <c r="CV31" s="269"/>
      <c r="CW31" s="269"/>
      <c r="CX31" s="269"/>
      <c r="CY31" s="269"/>
      <c r="CZ31" s="269"/>
      <c r="DA31" s="269"/>
      <c r="DB31" s="269"/>
      <c r="DC31" s="269"/>
      <c r="DD31" s="269"/>
      <c r="DE31" s="269"/>
      <c r="DF31" s="269"/>
      <c r="DG31" s="269"/>
      <c r="DH31" s="269"/>
      <c r="DI31" s="269"/>
      <c r="DJ31" s="269"/>
      <c r="DK31" s="269"/>
      <c r="DL31" s="269"/>
      <c r="DM31" s="269"/>
      <c r="DN31" s="269"/>
      <c r="DO31" s="269"/>
      <c r="DP31" s="269"/>
      <c r="DQ31" s="269"/>
      <c r="DR31" s="269"/>
      <c r="DS31" s="269"/>
      <c r="DT31" s="269"/>
      <c r="DU31" s="269"/>
      <c r="DV31" s="269"/>
      <c r="DW31" s="269"/>
      <c r="DX31" s="269"/>
      <c r="DY31" s="269"/>
      <c r="DZ31" s="269"/>
      <c r="EA31" s="269"/>
      <c r="EB31" s="269"/>
    </row>
    <row r="32" spans="1:132" ht="15.5" x14ac:dyDescent="0.35">
      <c r="A32" s="284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69"/>
      <c r="CS32" s="269"/>
      <c r="CT32" s="269"/>
      <c r="CU32" s="269"/>
      <c r="CV32" s="269"/>
      <c r="CW32" s="269"/>
      <c r="CX32" s="269"/>
      <c r="CY32" s="269"/>
      <c r="CZ32" s="269"/>
      <c r="DA32" s="269"/>
      <c r="DB32" s="269"/>
      <c r="DC32" s="269"/>
      <c r="DD32" s="269"/>
      <c r="DE32" s="269"/>
      <c r="DF32" s="269"/>
      <c r="DG32" s="269"/>
      <c r="DH32" s="269"/>
      <c r="DI32" s="269"/>
      <c r="DJ32" s="269"/>
      <c r="DK32" s="269"/>
      <c r="DL32" s="269"/>
      <c r="DM32" s="269"/>
      <c r="DN32" s="269"/>
      <c r="DO32" s="269"/>
      <c r="DP32" s="269"/>
      <c r="DQ32" s="269"/>
      <c r="DR32" s="269"/>
      <c r="DS32" s="269"/>
      <c r="DT32" s="269"/>
      <c r="DU32" s="269"/>
      <c r="DV32" s="269"/>
      <c r="DW32" s="269"/>
      <c r="DX32" s="269"/>
      <c r="DY32" s="269"/>
      <c r="DZ32" s="269"/>
      <c r="EA32" s="269"/>
      <c r="EB32" s="269"/>
    </row>
    <row r="33" spans="1:132" ht="15.5" x14ac:dyDescent="0.35">
      <c r="A33" s="284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69"/>
      <c r="BM33" s="269"/>
      <c r="BN33" s="269"/>
      <c r="BO33" s="269"/>
      <c r="BP33" s="269"/>
      <c r="BQ33" s="269"/>
      <c r="BR33" s="269"/>
      <c r="BS33" s="269"/>
      <c r="BT33" s="269"/>
      <c r="BU33" s="269"/>
      <c r="BV33" s="269"/>
      <c r="BW33" s="269"/>
      <c r="BX33" s="269"/>
      <c r="BY33" s="269"/>
      <c r="BZ33" s="269"/>
      <c r="CA33" s="269"/>
      <c r="CB33" s="269"/>
      <c r="CC33" s="269"/>
      <c r="CD33" s="269"/>
      <c r="CE33" s="269"/>
      <c r="CF33" s="269"/>
      <c r="CG33" s="269"/>
      <c r="CH33" s="269"/>
      <c r="CI33" s="269"/>
      <c r="CJ33" s="269"/>
      <c r="CK33" s="269"/>
      <c r="CL33" s="269"/>
      <c r="CM33" s="269"/>
      <c r="CN33" s="269"/>
      <c r="CO33" s="269"/>
      <c r="CP33" s="269"/>
      <c r="CQ33" s="269"/>
      <c r="CR33" s="269"/>
      <c r="CS33" s="269"/>
      <c r="CT33" s="269"/>
      <c r="CU33" s="269"/>
      <c r="CV33" s="269"/>
      <c r="CW33" s="269"/>
      <c r="CX33" s="269"/>
      <c r="CY33" s="269"/>
      <c r="CZ33" s="269"/>
      <c r="DA33" s="269"/>
      <c r="DB33" s="269"/>
      <c r="DC33" s="269"/>
      <c r="DD33" s="269"/>
      <c r="DE33" s="269"/>
      <c r="DF33" s="269"/>
      <c r="DG33" s="269"/>
      <c r="DH33" s="269"/>
      <c r="DI33" s="269"/>
      <c r="DJ33" s="269"/>
      <c r="DK33" s="269"/>
      <c r="DL33" s="269"/>
      <c r="DM33" s="269"/>
      <c r="DN33" s="269"/>
      <c r="DO33" s="269"/>
      <c r="DP33" s="269"/>
      <c r="DQ33" s="269"/>
      <c r="DR33" s="269"/>
      <c r="DS33" s="269"/>
      <c r="DT33" s="269"/>
      <c r="DU33" s="269"/>
      <c r="DV33" s="269"/>
      <c r="DW33" s="269"/>
      <c r="DX33" s="269"/>
      <c r="DY33" s="269"/>
      <c r="DZ33" s="269"/>
      <c r="EA33" s="269"/>
      <c r="EB33" s="269"/>
    </row>
    <row r="34" spans="1:132" ht="15.5" x14ac:dyDescent="0.35">
      <c r="A34" s="285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69"/>
      <c r="BG34" s="269"/>
      <c r="BH34" s="269"/>
      <c r="BI34" s="269"/>
      <c r="BJ34" s="269"/>
      <c r="BK34" s="269"/>
      <c r="BL34" s="269"/>
      <c r="BM34" s="269"/>
      <c r="BN34" s="269"/>
      <c r="BO34" s="269"/>
      <c r="BP34" s="269"/>
      <c r="BQ34" s="269"/>
      <c r="BR34" s="269"/>
      <c r="BS34" s="269"/>
      <c r="BT34" s="269"/>
      <c r="BU34" s="269"/>
      <c r="BV34" s="269"/>
      <c r="BW34" s="269"/>
      <c r="BX34" s="269"/>
      <c r="BY34" s="269"/>
      <c r="BZ34" s="269"/>
      <c r="CA34" s="269"/>
      <c r="CB34" s="269"/>
      <c r="CC34" s="269"/>
      <c r="CD34" s="269"/>
      <c r="CE34" s="269"/>
      <c r="CF34" s="269"/>
      <c r="CG34" s="269"/>
      <c r="CH34" s="269"/>
      <c r="CI34" s="269"/>
      <c r="CJ34" s="269"/>
      <c r="CK34" s="269"/>
      <c r="CL34" s="269"/>
      <c r="CM34" s="269"/>
      <c r="CN34" s="269"/>
      <c r="CO34" s="269"/>
      <c r="CP34" s="269"/>
      <c r="CQ34" s="269"/>
      <c r="CR34" s="269"/>
      <c r="CS34" s="269"/>
      <c r="CT34" s="269"/>
      <c r="CU34" s="269"/>
      <c r="CV34" s="269"/>
      <c r="CW34" s="269"/>
      <c r="CX34" s="269"/>
      <c r="CY34" s="269"/>
      <c r="CZ34" s="269"/>
      <c r="DA34" s="269"/>
      <c r="DB34" s="269"/>
      <c r="DC34" s="269"/>
      <c r="DD34" s="269"/>
      <c r="DE34" s="269"/>
      <c r="DF34" s="269"/>
      <c r="DG34" s="269"/>
      <c r="DH34" s="269"/>
      <c r="DI34" s="269"/>
      <c r="DJ34" s="269"/>
      <c r="DK34" s="269"/>
      <c r="DL34" s="269"/>
      <c r="DM34" s="269"/>
      <c r="DN34" s="269"/>
      <c r="DO34" s="269"/>
      <c r="DP34" s="269"/>
      <c r="DQ34" s="269"/>
      <c r="DR34" s="269"/>
      <c r="DS34" s="269"/>
      <c r="DT34" s="269"/>
      <c r="DU34" s="269"/>
      <c r="DV34" s="269"/>
      <c r="DW34" s="269"/>
      <c r="DX34" s="269"/>
      <c r="DY34" s="269"/>
      <c r="DZ34" s="269"/>
      <c r="EA34" s="269"/>
      <c r="EB34" s="269"/>
    </row>
    <row r="35" spans="1:132" ht="15.5" x14ac:dyDescent="0.35">
      <c r="A35" s="285"/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  <c r="BI35" s="269"/>
      <c r="BJ35" s="269"/>
      <c r="BK35" s="269"/>
      <c r="BL35" s="269"/>
      <c r="BM35" s="269"/>
      <c r="BN35" s="269"/>
      <c r="BO35" s="269"/>
      <c r="BP35" s="269"/>
      <c r="BQ35" s="269"/>
      <c r="BR35" s="269"/>
      <c r="BS35" s="269"/>
      <c r="BT35" s="269"/>
      <c r="BU35" s="269"/>
      <c r="BV35" s="269"/>
      <c r="BW35" s="269"/>
      <c r="BX35" s="269"/>
      <c r="BY35" s="269"/>
      <c r="BZ35" s="269"/>
      <c r="CA35" s="269"/>
      <c r="CB35" s="269"/>
      <c r="CC35" s="269"/>
      <c r="CD35" s="269"/>
      <c r="CE35" s="269"/>
      <c r="CF35" s="269"/>
      <c r="CG35" s="269"/>
      <c r="CH35" s="269"/>
      <c r="CI35" s="269"/>
      <c r="CJ35" s="269"/>
      <c r="CK35" s="269"/>
      <c r="CL35" s="269"/>
      <c r="CM35" s="269"/>
      <c r="CN35" s="269"/>
      <c r="CO35" s="269"/>
      <c r="CP35" s="269"/>
      <c r="CQ35" s="269"/>
      <c r="CR35" s="269"/>
      <c r="CS35" s="269"/>
      <c r="CT35" s="269"/>
      <c r="CU35" s="269"/>
      <c r="CV35" s="269"/>
      <c r="CW35" s="269"/>
      <c r="CX35" s="269"/>
      <c r="CY35" s="269"/>
      <c r="CZ35" s="269"/>
      <c r="DA35" s="269"/>
      <c r="DB35" s="269"/>
      <c r="DC35" s="269"/>
      <c r="DD35" s="269"/>
      <c r="DE35" s="269"/>
      <c r="DF35" s="269"/>
      <c r="DG35" s="269"/>
      <c r="DH35" s="269"/>
      <c r="DI35" s="269"/>
      <c r="DJ35" s="269"/>
      <c r="DK35" s="269"/>
      <c r="DL35" s="269"/>
      <c r="DM35" s="269"/>
      <c r="DN35" s="269"/>
      <c r="DO35" s="269"/>
      <c r="DP35" s="269"/>
      <c r="DQ35" s="269"/>
      <c r="DR35" s="269"/>
      <c r="DS35" s="269"/>
      <c r="DT35" s="269"/>
      <c r="DU35" s="269"/>
      <c r="DV35" s="269"/>
      <c r="DW35" s="269"/>
      <c r="DX35" s="269"/>
      <c r="DY35" s="269"/>
      <c r="DZ35" s="269"/>
      <c r="EA35" s="269"/>
      <c r="EB35" s="269"/>
    </row>
    <row r="36" spans="1:132" ht="15.5" x14ac:dyDescent="0.35">
      <c r="A36" s="285"/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69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69"/>
      <c r="BH36" s="269"/>
      <c r="BI36" s="269"/>
      <c r="BJ36" s="269"/>
      <c r="BK36" s="269"/>
      <c r="BL36" s="269"/>
      <c r="BM36" s="269"/>
      <c r="BN36" s="269"/>
      <c r="BO36" s="269"/>
      <c r="BP36" s="269"/>
      <c r="BQ36" s="269"/>
      <c r="BR36" s="269"/>
      <c r="BS36" s="269"/>
      <c r="BT36" s="269"/>
      <c r="BU36" s="269"/>
      <c r="BV36" s="269"/>
      <c r="BW36" s="269"/>
      <c r="BX36" s="269"/>
      <c r="BY36" s="269"/>
      <c r="BZ36" s="269"/>
      <c r="CA36" s="269"/>
      <c r="CB36" s="269"/>
      <c r="CC36" s="269"/>
      <c r="CD36" s="269"/>
      <c r="CE36" s="269"/>
      <c r="CF36" s="269"/>
      <c r="CG36" s="269"/>
      <c r="CH36" s="269"/>
      <c r="CI36" s="269"/>
      <c r="CJ36" s="269"/>
      <c r="CK36" s="269"/>
      <c r="CL36" s="269"/>
      <c r="CM36" s="269"/>
      <c r="CN36" s="269"/>
      <c r="CO36" s="269"/>
      <c r="CP36" s="269"/>
      <c r="CQ36" s="269"/>
      <c r="CR36" s="269"/>
      <c r="CS36" s="269"/>
      <c r="CT36" s="269"/>
      <c r="CU36" s="269"/>
      <c r="CV36" s="269"/>
      <c r="CW36" s="269"/>
      <c r="CX36" s="269"/>
      <c r="CY36" s="269"/>
      <c r="CZ36" s="269"/>
      <c r="DA36" s="269"/>
      <c r="DB36" s="269"/>
      <c r="DC36" s="269"/>
      <c r="DD36" s="269"/>
      <c r="DE36" s="269"/>
      <c r="DF36" s="269"/>
      <c r="DG36" s="269"/>
      <c r="DH36" s="269"/>
      <c r="DI36" s="269"/>
      <c r="DJ36" s="269"/>
      <c r="DK36" s="269"/>
      <c r="DL36" s="269"/>
      <c r="DM36" s="269"/>
      <c r="DN36" s="269"/>
      <c r="DO36" s="269"/>
      <c r="DP36" s="269"/>
      <c r="DQ36" s="269"/>
      <c r="DR36" s="269"/>
      <c r="DS36" s="269"/>
      <c r="DT36" s="269"/>
      <c r="DU36" s="269"/>
      <c r="DV36" s="269"/>
      <c r="DW36" s="269"/>
      <c r="DX36" s="269"/>
      <c r="DY36" s="269"/>
      <c r="DZ36" s="269"/>
      <c r="EA36" s="269"/>
      <c r="EB36" s="269"/>
    </row>
    <row r="37" spans="1:132" ht="15.5" x14ac:dyDescent="0.35">
      <c r="A37" s="285"/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69"/>
      <c r="AT37" s="269"/>
      <c r="AU37" s="269"/>
      <c r="AV37" s="269"/>
      <c r="AW37" s="269"/>
      <c r="AX37" s="269"/>
      <c r="AY37" s="269"/>
      <c r="AZ37" s="269"/>
      <c r="BA37" s="269"/>
      <c r="BB37" s="269"/>
      <c r="BC37" s="269"/>
      <c r="BD37" s="269"/>
      <c r="BE37" s="269"/>
      <c r="BF37" s="269"/>
      <c r="BG37" s="269"/>
      <c r="BH37" s="269"/>
      <c r="BI37" s="269"/>
      <c r="BJ37" s="269"/>
      <c r="BK37" s="269"/>
      <c r="BL37" s="269"/>
      <c r="BM37" s="269"/>
      <c r="BN37" s="269"/>
      <c r="BO37" s="269"/>
      <c r="BP37" s="269"/>
      <c r="BQ37" s="269"/>
      <c r="BR37" s="269"/>
      <c r="BS37" s="269"/>
      <c r="BT37" s="269"/>
      <c r="BU37" s="269"/>
      <c r="BV37" s="269"/>
      <c r="BW37" s="269"/>
      <c r="BX37" s="269"/>
      <c r="BY37" s="269"/>
      <c r="BZ37" s="269"/>
      <c r="CA37" s="269"/>
      <c r="CB37" s="269"/>
      <c r="CC37" s="269"/>
      <c r="CD37" s="269"/>
      <c r="CE37" s="269"/>
      <c r="CF37" s="269"/>
      <c r="CG37" s="269"/>
      <c r="CH37" s="269"/>
      <c r="CI37" s="269"/>
      <c r="CJ37" s="269"/>
      <c r="CK37" s="269"/>
      <c r="CL37" s="269"/>
      <c r="CM37" s="269"/>
      <c r="CN37" s="269"/>
      <c r="CO37" s="269"/>
      <c r="CP37" s="269"/>
      <c r="CQ37" s="269"/>
      <c r="CR37" s="269"/>
      <c r="CS37" s="269"/>
      <c r="CT37" s="269"/>
      <c r="CU37" s="269"/>
      <c r="CV37" s="269"/>
      <c r="CW37" s="269"/>
      <c r="CX37" s="269"/>
      <c r="CY37" s="269"/>
      <c r="CZ37" s="269"/>
      <c r="DA37" s="269"/>
      <c r="DB37" s="269"/>
      <c r="DC37" s="269"/>
      <c r="DD37" s="269"/>
      <c r="DE37" s="269"/>
      <c r="DF37" s="269"/>
      <c r="DG37" s="269"/>
      <c r="DH37" s="269"/>
      <c r="DI37" s="269"/>
      <c r="DJ37" s="269"/>
      <c r="DK37" s="269"/>
      <c r="DL37" s="269"/>
      <c r="DM37" s="269"/>
      <c r="DN37" s="269"/>
      <c r="DO37" s="269"/>
      <c r="DP37" s="269"/>
      <c r="DQ37" s="269"/>
      <c r="DR37" s="269"/>
      <c r="DS37" s="269"/>
      <c r="DT37" s="269"/>
      <c r="DU37" s="269"/>
      <c r="DV37" s="269"/>
      <c r="DW37" s="269"/>
      <c r="DX37" s="269"/>
      <c r="DY37" s="269"/>
      <c r="DZ37" s="269"/>
      <c r="EA37" s="269"/>
      <c r="EB37" s="269"/>
    </row>
    <row r="38" spans="1:132" ht="15.5" x14ac:dyDescent="0.35">
      <c r="A38" s="285"/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269"/>
      <c r="AT38" s="269"/>
      <c r="AU38" s="269"/>
      <c r="AV38" s="269"/>
      <c r="AW38" s="269"/>
      <c r="AX38" s="269"/>
      <c r="AY38" s="269"/>
      <c r="AZ38" s="269"/>
      <c r="BA38" s="269"/>
      <c r="BB38" s="269"/>
      <c r="BC38" s="269"/>
      <c r="BD38" s="269"/>
      <c r="BE38" s="269"/>
      <c r="BF38" s="269"/>
      <c r="BG38" s="269"/>
      <c r="BH38" s="269"/>
      <c r="BI38" s="269"/>
      <c r="BJ38" s="269"/>
      <c r="BK38" s="269"/>
      <c r="BL38" s="269"/>
      <c r="BM38" s="269"/>
      <c r="BN38" s="269"/>
      <c r="BO38" s="269"/>
      <c r="BP38" s="269"/>
      <c r="BQ38" s="269"/>
      <c r="BR38" s="269"/>
      <c r="BS38" s="269"/>
      <c r="BT38" s="269"/>
      <c r="BU38" s="269"/>
      <c r="BV38" s="269"/>
      <c r="BW38" s="269"/>
      <c r="BX38" s="269"/>
      <c r="BY38" s="269"/>
      <c r="BZ38" s="269"/>
      <c r="CA38" s="269"/>
      <c r="CB38" s="269"/>
      <c r="CC38" s="269"/>
      <c r="CD38" s="269"/>
      <c r="CE38" s="269"/>
      <c r="CF38" s="269"/>
      <c r="CG38" s="269"/>
      <c r="CH38" s="269"/>
      <c r="CI38" s="269"/>
      <c r="CJ38" s="269"/>
      <c r="CK38" s="269"/>
      <c r="CL38" s="269"/>
      <c r="CM38" s="269"/>
      <c r="CN38" s="269"/>
      <c r="CO38" s="269"/>
      <c r="CP38" s="269"/>
      <c r="CQ38" s="269"/>
      <c r="CR38" s="269"/>
      <c r="CS38" s="269"/>
      <c r="CT38" s="269"/>
      <c r="CU38" s="269"/>
      <c r="CV38" s="269"/>
      <c r="CW38" s="269"/>
      <c r="CX38" s="269"/>
      <c r="CY38" s="269"/>
      <c r="CZ38" s="269"/>
      <c r="DA38" s="269"/>
      <c r="DB38" s="269"/>
      <c r="DC38" s="269"/>
      <c r="DD38" s="269"/>
      <c r="DE38" s="269"/>
      <c r="DF38" s="269"/>
      <c r="DG38" s="269"/>
      <c r="DH38" s="269"/>
      <c r="DI38" s="269"/>
      <c r="DJ38" s="269"/>
      <c r="DK38" s="269"/>
      <c r="DL38" s="269"/>
      <c r="DM38" s="269"/>
      <c r="DN38" s="269"/>
      <c r="DO38" s="269"/>
      <c r="DP38" s="269"/>
      <c r="DQ38" s="269"/>
      <c r="DR38" s="269"/>
      <c r="DS38" s="269"/>
      <c r="DT38" s="269"/>
      <c r="DU38" s="269"/>
      <c r="DV38" s="269"/>
      <c r="DW38" s="269"/>
      <c r="DX38" s="269"/>
      <c r="DY38" s="269"/>
      <c r="DZ38" s="269"/>
      <c r="EA38" s="269"/>
      <c r="EB38" s="269"/>
    </row>
    <row r="39" spans="1:132" ht="15.5" x14ac:dyDescent="0.35">
      <c r="A39" s="285"/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269"/>
      <c r="AT39" s="269"/>
      <c r="AU39" s="269"/>
      <c r="AV39" s="269"/>
      <c r="AW39" s="269"/>
      <c r="AX39" s="269"/>
      <c r="AY39" s="269"/>
      <c r="AZ39" s="269"/>
      <c r="BA39" s="269"/>
      <c r="BB39" s="269"/>
      <c r="BC39" s="269"/>
      <c r="BD39" s="269"/>
      <c r="BE39" s="269"/>
      <c r="BF39" s="269"/>
      <c r="BG39" s="269"/>
      <c r="BH39" s="269"/>
      <c r="BI39" s="269"/>
      <c r="BJ39" s="269"/>
      <c r="BK39" s="269"/>
      <c r="BL39" s="269"/>
      <c r="BM39" s="269"/>
      <c r="BN39" s="269"/>
      <c r="BO39" s="269"/>
      <c r="BP39" s="269"/>
      <c r="BQ39" s="269"/>
      <c r="BR39" s="269"/>
      <c r="BS39" s="269"/>
      <c r="BT39" s="269"/>
      <c r="BU39" s="269"/>
      <c r="BV39" s="269"/>
      <c r="BW39" s="269"/>
      <c r="BX39" s="269"/>
      <c r="BY39" s="269"/>
      <c r="BZ39" s="269"/>
      <c r="CA39" s="269"/>
      <c r="CB39" s="269"/>
      <c r="CC39" s="269"/>
      <c r="CD39" s="269"/>
      <c r="CE39" s="269"/>
      <c r="CF39" s="269"/>
      <c r="CG39" s="269"/>
      <c r="CH39" s="269"/>
      <c r="CI39" s="269"/>
      <c r="CJ39" s="269"/>
      <c r="CK39" s="269"/>
      <c r="CL39" s="269"/>
      <c r="CM39" s="269"/>
      <c r="CN39" s="269"/>
      <c r="CO39" s="269"/>
      <c r="CP39" s="269"/>
      <c r="CQ39" s="269"/>
      <c r="CR39" s="269"/>
      <c r="CS39" s="269"/>
      <c r="CT39" s="269"/>
      <c r="CU39" s="269"/>
      <c r="CV39" s="269"/>
      <c r="CW39" s="269"/>
      <c r="CX39" s="269"/>
      <c r="CY39" s="269"/>
      <c r="CZ39" s="269"/>
      <c r="DA39" s="269"/>
      <c r="DB39" s="269"/>
      <c r="DC39" s="269"/>
      <c r="DD39" s="269"/>
      <c r="DE39" s="269"/>
      <c r="DF39" s="269"/>
      <c r="DG39" s="269"/>
      <c r="DH39" s="269"/>
      <c r="DI39" s="269"/>
      <c r="DJ39" s="269"/>
      <c r="DK39" s="269"/>
      <c r="DL39" s="269"/>
      <c r="DM39" s="269"/>
      <c r="DN39" s="269"/>
      <c r="DO39" s="269"/>
      <c r="DP39" s="269"/>
      <c r="DQ39" s="269"/>
      <c r="DR39" s="269"/>
      <c r="DS39" s="269"/>
      <c r="DT39" s="269"/>
      <c r="DU39" s="269"/>
      <c r="DV39" s="269"/>
      <c r="DW39" s="269"/>
      <c r="DX39" s="269"/>
      <c r="DY39" s="269"/>
      <c r="DZ39" s="269"/>
      <c r="EA39" s="269"/>
      <c r="EB39" s="269"/>
    </row>
    <row r="40" spans="1:132" ht="15.5" x14ac:dyDescent="0.35">
      <c r="A40" s="285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269"/>
      <c r="AT40" s="269"/>
      <c r="AU40" s="269"/>
      <c r="AV40" s="269"/>
      <c r="AW40" s="269"/>
      <c r="AX40" s="269"/>
      <c r="AY40" s="269"/>
      <c r="AZ40" s="269"/>
      <c r="BA40" s="269"/>
      <c r="BB40" s="269"/>
      <c r="BC40" s="269"/>
      <c r="BD40" s="269"/>
      <c r="BE40" s="269"/>
      <c r="BF40" s="269"/>
      <c r="BG40" s="269"/>
      <c r="BH40" s="269"/>
      <c r="BI40" s="269"/>
      <c r="BJ40" s="269"/>
      <c r="BK40" s="269"/>
      <c r="BL40" s="269"/>
      <c r="BM40" s="269"/>
      <c r="BN40" s="269"/>
      <c r="BO40" s="269"/>
      <c r="BP40" s="269"/>
      <c r="BQ40" s="269"/>
      <c r="BR40" s="269"/>
      <c r="BS40" s="269"/>
      <c r="BT40" s="269"/>
      <c r="BU40" s="269"/>
      <c r="BV40" s="269"/>
      <c r="BW40" s="269"/>
      <c r="BX40" s="269"/>
      <c r="BY40" s="269"/>
      <c r="BZ40" s="269"/>
      <c r="CA40" s="269"/>
      <c r="CB40" s="269"/>
      <c r="CC40" s="269"/>
      <c r="CD40" s="269"/>
      <c r="CE40" s="269"/>
      <c r="CF40" s="269"/>
      <c r="CG40" s="269"/>
      <c r="CH40" s="269"/>
      <c r="CI40" s="269"/>
      <c r="CJ40" s="269"/>
      <c r="CK40" s="269"/>
      <c r="CL40" s="269"/>
      <c r="CM40" s="269"/>
      <c r="CN40" s="269"/>
      <c r="CO40" s="269"/>
      <c r="CP40" s="269"/>
      <c r="CQ40" s="269"/>
      <c r="CR40" s="269"/>
      <c r="CS40" s="269"/>
      <c r="CT40" s="269"/>
      <c r="CU40" s="269"/>
      <c r="CV40" s="269"/>
      <c r="CW40" s="269"/>
      <c r="CX40" s="269"/>
      <c r="CY40" s="269"/>
      <c r="CZ40" s="269"/>
      <c r="DA40" s="269"/>
      <c r="DB40" s="269"/>
      <c r="DC40" s="269"/>
      <c r="DD40" s="269"/>
      <c r="DE40" s="269"/>
      <c r="DF40" s="269"/>
      <c r="DG40" s="269"/>
      <c r="DH40" s="269"/>
      <c r="DI40" s="269"/>
      <c r="DJ40" s="269"/>
      <c r="DK40" s="269"/>
      <c r="DL40" s="269"/>
      <c r="DM40" s="269"/>
      <c r="DN40" s="269"/>
      <c r="DO40" s="269"/>
      <c r="DP40" s="269"/>
      <c r="DQ40" s="269"/>
      <c r="DR40" s="269"/>
      <c r="DS40" s="269"/>
      <c r="DT40" s="269"/>
      <c r="DU40" s="269"/>
      <c r="DV40" s="269"/>
      <c r="DW40" s="269"/>
      <c r="DX40" s="269"/>
      <c r="DY40" s="269"/>
      <c r="DZ40" s="269"/>
      <c r="EA40" s="269"/>
      <c r="EB40" s="269"/>
    </row>
    <row r="41" spans="1:132" ht="15.5" x14ac:dyDescent="0.35">
      <c r="A41" s="285"/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69"/>
      <c r="AU41" s="269"/>
      <c r="AV41" s="269"/>
      <c r="AW41" s="269"/>
      <c r="AX41" s="269"/>
      <c r="AY41" s="269"/>
      <c r="AZ41" s="269"/>
      <c r="BA41" s="269"/>
      <c r="BB41" s="269"/>
      <c r="BC41" s="269"/>
      <c r="BD41" s="269"/>
      <c r="BE41" s="269"/>
      <c r="BF41" s="269"/>
      <c r="BG41" s="269"/>
      <c r="BH41" s="269"/>
      <c r="BI41" s="269"/>
      <c r="BJ41" s="269"/>
      <c r="BK41" s="269"/>
      <c r="BL41" s="269"/>
      <c r="BM41" s="269"/>
      <c r="BN41" s="269"/>
      <c r="BO41" s="269"/>
      <c r="BP41" s="269"/>
      <c r="BQ41" s="269"/>
      <c r="BR41" s="269"/>
      <c r="BS41" s="269"/>
      <c r="BT41" s="269"/>
      <c r="BU41" s="269"/>
      <c r="BV41" s="269"/>
      <c r="BW41" s="269"/>
      <c r="BX41" s="269"/>
      <c r="BY41" s="269"/>
      <c r="BZ41" s="269"/>
      <c r="CA41" s="269"/>
      <c r="CB41" s="269"/>
      <c r="CC41" s="269"/>
      <c r="CD41" s="269"/>
      <c r="CE41" s="269"/>
      <c r="CF41" s="269"/>
      <c r="CG41" s="269"/>
      <c r="CH41" s="269"/>
      <c r="CI41" s="269"/>
      <c r="CJ41" s="269"/>
      <c r="CK41" s="269"/>
      <c r="CL41" s="269"/>
      <c r="CM41" s="269"/>
      <c r="CN41" s="269"/>
      <c r="CO41" s="269"/>
      <c r="CP41" s="269"/>
      <c r="CQ41" s="269"/>
      <c r="CR41" s="269"/>
      <c r="CS41" s="269"/>
      <c r="CT41" s="269"/>
      <c r="CU41" s="269"/>
      <c r="CV41" s="269"/>
      <c r="CW41" s="269"/>
      <c r="CX41" s="269"/>
      <c r="CY41" s="269"/>
      <c r="CZ41" s="269"/>
      <c r="DA41" s="269"/>
      <c r="DB41" s="269"/>
      <c r="DC41" s="269"/>
      <c r="DD41" s="269"/>
      <c r="DE41" s="269"/>
      <c r="DF41" s="269"/>
      <c r="DG41" s="269"/>
      <c r="DH41" s="269"/>
      <c r="DI41" s="269"/>
      <c r="DJ41" s="269"/>
      <c r="DK41" s="269"/>
      <c r="DL41" s="269"/>
      <c r="DM41" s="269"/>
      <c r="DN41" s="269"/>
      <c r="DO41" s="269"/>
      <c r="DP41" s="269"/>
      <c r="DQ41" s="269"/>
      <c r="DR41" s="269"/>
      <c r="DS41" s="269"/>
      <c r="DT41" s="269"/>
      <c r="DU41" s="269"/>
      <c r="DV41" s="269"/>
      <c r="DW41" s="269"/>
      <c r="DX41" s="269"/>
      <c r="DY41" s="269"/>
      <c r="DZ41" s="269"/>
      <c r="EA41" s="269"/>
      <c r="EB41" s="269"/>
    </row>
    <row r="42" spans="1:132" x14ac:dyDescent="0.25">
      <c r="A42" s="148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</row>
    <row r="43" spans="1:132" x14ac:dyDescent="0.25">
      <c r="A43" s="148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</row>
    <row r="44" spans="1:132" x14ac:dyDescent="0.25">
      <c r="A44" s="148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</row>
    <row r="45" spans="1:132" x14ac:dyDescent="0.25">
      <c r="A45" s="148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</row>
    <row r="46" spans="1:132" x14ac:dyDescent="0.25">
      <c r="A46" s="148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</row>
    <row r="47" spans="1:132" x14ac:dyDescent="0.25">
      <c r="A47" s="148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  <row r="48" spans="1:132" x14ac:dyDescent="0.25">
      <c r="A48" s="148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</row>
    <row r="49" spans="1:15" x14ac:dyDescent="0.25">
      <c r="A49" s="148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</row>
    <row r="50" spans="1:15" x14ac:dyDescent="0.25">
      <c r="A50" s="148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</row>
    <row r="51" spans="1:15" x14ac:dyDescent="0.25">
      <c r="A51" s="148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</row>
    <row r="52" spans="1:15" x14ac:dyDescent="0.25">
      <c r="A52" s="148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</row>
    <row r="53" spans="1:15" x14ac:dyDescent="0.25">
      <c r="A53" s="148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</row>
    <row r="54" spans="1:15" x14ac:dyDescent="0.25">
      <c r="A54" s="148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</row>
    <row r="55" spans="1:15" x14ac:dyDescent="0.25">
      <c r="A55" s="148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</row>
    <row r="56" spans="1:15" x14ac:dyDescent="0.25">
      <c r="A56" s="148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O56" s="149"/>
    </row>
    <row r="57" spans="1:15" x14ac:dyDescent="0.25">
      <c r="A57" s="148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O57" s="149"/>
    </row>
    <row r="58" spans="1:15" x14ac:dyDescent="0.25">
      <c r="A58" s="148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</row>
    <row r="59" spans="1:15" x14ac:dyDescent="0.25">
      <c r="A59" s="148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</row>
    <row r="60" spans="1:15" x14ac:dyDescent="0.25">
      <c r="A60" s="148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</row>
    <row r="61" spans="1:15" x14ac:dyDescent="0.25">
      <c r="A61" s="148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</row>
    <row r="62" spans="1:15" x14ac:dyDescent="0.25">
      <c r="A62" s="148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</row>
    <row r="63" spans="1:15" x14ac:dyDescent="0.25">
      <c r="A63" s="148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</row>
    <row r="64" spans="1:15" x14ac:dyDescent="0.25">
      <c r="A64" s="148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</row>
    <row r="65" spans="1:13" x14ac:dyDescent="0.25">
      <c r="A65" s="148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</row>
    <row r="66" spans="1:13" x14ac:dyDescent="0.25">
      <c r="A66" s="148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</row>
    <row r="67" spans="1:13" x14ac:dyDescent="0.25">
      <c r="A67" s="148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</row>
    <row r="68" spans="1:13" x14ac:dyDescent="0.25">
      <c r="A68" s="148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 x14ac:dyDescent="0.25">
      <c r="A69" s="148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</row>
    <row r="70" spans="1:13" x14ac:dyDescent="0.25">
      <c r="A70" s="148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</row>
    <row r="71" spans="1:13" x14ac:dyDescent="0.25">
      <c r="A71" s="148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</row>
    <row r="72" spans="1:13" x14ac:dyDescent="0.25">
      <c r="A72" s="148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</row>
    <row r="73" spans="1:13" x14ac:dyDescent="0.25">
      <c r="A73" s="148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</row>
    <row r="74" spans="1:13" x14ac:dyDescent="0.25">
      <c r="A74" s="148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</row>
    <row r="75" spans="1:13" x14ac:dyDescent="0.25">
      <c r="A75" s="148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</row>
    <row r="76" spans="1:13" x14ac:dyDescent="0.25">
      <c r="A76" s="148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</row>
    <row r="77" spans="1:13" x14ac:dyDescent="0.25">
      <c r="A77" s="148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</row>
    <row r="78" spans="1:13" x14ac:dyDescent="0.25">
      <c r="A78" s="148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</row>
    <row r="79" spans="1:13" x14ac:dyDescent="0.25">
      <c r="A79" s="148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</row>
    <row r="80" spans="1:13" x14ac:dyDescent="0.25">
      <c r="A80" s="148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</row>
    <row r="81" spans="1:13" x14ac:dyDescent="0.25">
      <c r="A81" s="148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13" x14ac:dyDescent="0.25">
      <c r="A82" s="148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</row>
    <row r="83" spans="1:13" x14ac:dyDescent="0.25">
      <c r="A83" s="148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</row>
    <row r="84" spans="1:13" x14ac:dyDescent="0.25">
      <c r="A84" s="148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</row>
    <row r="85" spans="1:13" x14ac:dyDescent="0.25">
      <c r="A85" s="148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</row>
    <row r="86" spans="1:13" x14ac:dyDescent="0.25">
      <c r="A86" s="148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</row>
    <row r="87" spans="1:13" x14ac:dyDescent="0.25">
      <c r="A87" s="148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</row>
    <row r="88" spans="1:13" x14ac:dyDescent="0.25">
      <c r="A88" s="148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</row>
    <row r="89" spans="1:13" x14ac:dyDescent="0.25">
      <c r="A89" s="148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</row>
    <row r="90" spans="1:13" x14ac:dyDescent="0.25">
      <c r="A90" s="148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</row>
    <row r="91" spans="1:13" x14ac:dyDescent="0.25">
      <c r="A91" s="148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</row>
    <row r="92" spans="1:13" x14ac:dyDescent="0.25">
      <c r="A92" s="148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</row>
    <row r="93" spans="1:13" x14ac:dyDescent="0.25">
      <c r="A93" s="148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</row>
    <row r="94" spans="1:13" x14ac:dyDescent="0.25">
      <c r="A94" s="148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</row>
    <row r="95" spans="1:13" x14ac:dyDescent="0.25">
      <c r="A95" s="148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</row>
    <row r="96" spans="1:13" x14ac:dyDescent="0.25">
      <c r="A96" s="148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</row>
    <row r="97" spans="1:13" x14ac:dyDescent="0.25">
      <c r="A97" s="148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</row>
    <row r="98" spans="1:13" x14ac:dyDescent="0.25">
      <c r="A98" s="148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</row>
    <row r="99" spans="1:13" x14ac:dyDescent="0.25">
      <c r="A99" s="148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</row>
    <row r="100" spans="1:13" x14ac:dyDescent="0.25">
      <c r="A100" s="148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</row>
    <row r="101" spans="1:13" x14ac:dyDescent="0.25">
      <c r="A101" s="148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</row>
    <row r="102" spans="1:13" x14ac:dyDescent="0.25">
      <c r="A102" s="148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</row>
    <row r="103" spans="1:13" x14ac:dyDescent="0.25">
      <c r="A103" s="148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</row>
    <row r="104" spans="1:13" x14ac:dyDescent="0.25">
      <c r="A104" s="148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</row>
    <row r="105" spans="1:13" x14ac:dyDescent="0.25">
      <c r="A105" s="148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</row>
    <row r="106" spans="1:13" x14ac:dyDescent="0.25">
      <c r="A106" s="148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</row>
    <row r="107" spans="1:13" x14ac:dyDescent="0.25">
      <c r="A107" s="148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</row>
    <row r="108" spans="1:13" x14ac:dyDescent="0.25">
      <c r="A108" s="148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</row>
    <row r="109" spans="1:13" x14ac:dyDescent="0.25">
      <c r="A109" s="148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</row>
    <row r="110" spans="1:13" x14ac:dyDescent="0.25">
      <c r="A110" s="148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</row>
    <row r="111" spans="1:13" x14ac:dyDescent="0.25">
      <c r="A111" s="148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3" x14ac:dyDescent="0.25">
      <c r="A112" s="148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</row>
    <row r="113" spans="1:13" x14ac:dyDescent="0.25">
      <c r="A113" s="148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</row>
    <row r="114" spans="1:13" x14ac:dyDescent="0.25">
      <c r="A114" s="148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</row>
    <row r="115" spans="1:13" x14ac:dyDescent="0.25">
      <c r="A115" s="148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</row>
    <row r="116" spans="1:13" x14ac:dyDescent="0.25">
      <c r="A116" s="148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</row>
    <row r="117" spans="1:13" x14ac:dyDescent="0.25">
      <c r="A117" s="148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</row>
    <row r="118" spans="1:13" x14ac:dyDescent="0.25">
      <c r="A118" s="148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</row>
    <row r="119" spans="1:13" x14ac:dyDescent="0.25">
      <c r="A119" s="148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</row>
    <row r="120" spans="1:13" x14ac:dyDescent="0.25">
      <c r="A120" s="148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</row>
    <row r="121" spans="1:13" x14ac:dyDescent="0.25">
      <c r="A121" s="148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</row>
    <row r="122" spans="1:13" x14ac:dyDescent="0.25">
      <c r="A122" s="148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</row>
    <row r="123" spans="1:13" x14ac:dyDescent="0.25">
      <c r="A123" s="148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</row>
    <row r="124" spans="1:13" x14ac:dyDescent="0.25">
      <c r="A124" s="148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</row>
    <row r="125" spans="1:13" x14ac:dyDescent="0.25">
      <c r="A125" s="148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</row>
    <row r="126" spans="1:13" x14ac:dyDescent="0.25">
      <c r="A126" s="148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</row>
    <row r="127" spans="1:13" x14ac:dyDescent="0.25">
      <c r="A127" s="148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</row>
    <row r="128" spans="1:13" x14ac:dyDescent="0.25">
      <c r="A128" s="148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</row>
    <row r="129" spans="1:13" x14ac:dyDescent="0.25">
      <c r="A129" s="148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</row>
    <row r="130" spans="1:13" x14ac:dyDescent="0.25">
      <c r="A130" s="148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</row>
    <row r="131" spans="1:13" x14ac:dyDescent="0.25">
      <c r="A131" s="148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</row>
    <row r="132" spans="1:13" x14ac:dyDescent="0.25">
      <c r="A132" s="148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</row>
    <row r="133" spans="1:13" x14ac:dyDescent="0.25">
      <c r="A133" s="148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</row>
    <row r="134" spans="1:13" x14ac:dyDescent="0.25">
      <c r="A134" s="148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</row>
    <row r="135" spans="1:13" x14ac:dyDescent="0.25">
      <c r="A135" s="148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</row>
    <row r="136" spans="1:13" x14ac:dyDescent="0.25">
      <c r="A136" s="148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</row>
    <row r="137" spans="1:13" x14ac:dyDescent="0.25">
      <c r="A137" s="148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</row>
    <row r="138" spans="1:13" x14ac:dyDescent="0.25">
      <c r="A138" s="148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</row>
    <row r="139" spans="1:13" x14ac:dyDescent="0.25">
      <c r="A139" s="148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</row>
    <row r="140" spans="1:13" x14ac:dyDescent="0.25">
      <c r="A140" s="148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</row>
    <row r="141" spans="1:13" x14ac:dyDescent="0.25">
      <c r="A141" s="148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</row>
    <row r="142" spans="1:13" x14ac:dyDescent="0.25">
      <c r="A142" s="148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</row>
    <row r="143" spans="1:13" x14ac:dyDescent="0.25">
      <c r="A143" s="148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</row>
    <row r="144" spans="1:13" x14ac:dyDescent="0.25">
      <c r="A144" s="148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</row>
    <row r="145" spans="1:13" x14ac:dyDescent="0.25">
      <c r="A145" s="148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</row>
    <row r="146" spans="1:13" x14ac:dyDescent="0.25">
      <c r="A146" s="148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</row>
    <row r="147" spans="1:13" x14ac:dyDescent="0.25">
      <c r="A147" s="148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</row>
    <row r="148" spans="1:13" x14ac:dyDescent="0.25">
      <c r="A148" s="148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</row>
    <row r="149" spans="1:13" x14ac:dyDescent="0.25">
      <c r="A149" s="148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</row>
    <row r="150" spans="1:13" x14ac:dyDescent="0.25">
      <c r="A150" s="148"/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</row>
    <row r="151" spans="1:13" x14ac:dyDescent="0.25">
      <c r="A151" s="148"/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</row>
    <row r="152" spans="1:13" x14ac:dyDescent="0.25">
      <c r="A152" s="148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</row>
    <row r="153" spans="1:13" x14ac:dyDescent="0.25">
      <c r="A153" s="148"/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</row>
    <row r="154" spans="1:13" x14ac:dyDescent="0.25">
      <c r="A154" s="148"/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</row>
    <row r="155" spans="1:13" x14ac:dyDescent="0.25">
      <c r="A155" s="148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</row>
    <row r="156" spans="1:13" x14ac:dyDescent="0.25">
      <c r="A156" s="148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</row>
    <row r="157" spans="1:13" x14ac:dyDescent="0.25">
      <c r="A157" s="148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</row>
    <row r="158" spans="1:13" x14ac:dyDescent="0.25">
      <c r="A158" s="148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</row>
    <row r="159" spans="1:13" x14ac:dyDescent="0.25">
      <c r="A159" s="148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</row>
    <row r="160" spans="1:13" x14ac:dyDescent="0.25">
      <c r="A160" s="148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</row>
    <row r="161" spans="1:13" x14ac:dyDescent="0.25">
      <c r="A161" s="148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</row>
    <row r="162" spans="1:13" x14ac:dyDescent="0.25">
      <c r="A162" s="148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</row>
    <row r="163" spans="1:13" x14ac:dyDescent="0.25">
      <c r="A163" s="148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</row>
    <row r="164" spans="1:13" x14ac:dyDescent="0.25">
      <c r="A164" s="148"/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</row>
    <row r="165" spans="1:13" x14ac:dyDescent="0.25">
      <c r="A165" s="148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</row>
    <row r="166" spans="1:13" x14ac:dyDescent="0.25">
      <c r="A166" s="148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</row>
    <row r="167" spans="1:13" x14ac:dyDescent="0.25">
      <c r="A167" s="148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</row>
    <row r="168" spans="1:13" x14ac:dyDescent="0.25">
      <c r="A168" s="148"/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</row>
    <row r="169" spans="1:13" x14ac:dyDescent="0.25">
      <c r="A169" s="148"/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</row>
    <row r="170" spans="1:13" x14ac:dyDescent="0.25">
      <c r="A170" s="148"/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</row>
    <row r="171" spans="1:13" x14ac:dyDescent="0.25">
      <c r="A171" s="148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</row>
    <row r="172" spans="1:13" x14ac:dyDescent="0.25">
      <c r="A172" s="148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</row>
    <row r="173" spans="1:13" x14ac:dyDescent="0.25">
      <c r="A173" s="148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</row>
    <row r="174" spans="1:13" x14ac:dyDescent="0.25">
      <c r="A174" s="148"/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</row>
  </sheetData>
  <mergeCells count="5">
    <mergeCell ref="B14:DQ14"/>
    <mergeCell ref="B15:DQ15"/>
    <mergeCell ref="B16:DQ16"/>
    <mergeCell ref="B11:DQ11"/>
    <mergeCell ref="B12:DQ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A173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0.83203125" style="139" bestFit="1" customWidth="1"/>
    <col min="2" max="13" width="10.58203125" style="139" bestFit="1" customWidth="1"/>
    <col min="14" max="14" width="9.25" style="139" bestFit="1" customWidth="1"/>
    <col min="15" max="15" width="8.5" style="139" bestFit="1" customWidth="1"/>
    <col min="16" max="19" width="9.25" style="139" bestFit="1" customWidth="1"/>
    <col min="20" max="20" width="8.5" style="139" bestFit="1" customWidth="1"/>
    <col min="21" max="21" width="8.83203125" style="139" bestFit="1" customWidth="1"/>
    <col min="22" max="22" width="8.5" style="139" bestFit="1" customWidth="1"/>
    <col min="23" max="23" width="8.83203125" style="139" bestFit="1" customWidth="1"/>
    <col min="24" max="24" width="8.33203125" style="139" bestFit="1" customWidth="1"/>
    <col min="25" max="29" width="8.83203125" style="139" bestFit="1" customWidth="1"/>
    <col min="30" max="32" width="8.33203125" style="139" bestFit="1" customWidth="1"/>
    <col min="33" max="33" width="8.5" style="139" bestFit="1" customWidth="1"/>
    <col min="34" max="34" width="8.33203125" style="139" bestFit="1" customWidth="1"/>
    <col min="35" max="36" width="8.5" style="139" bestFit="1" customWidth="1"/>
    <col min="37" max="38" width="8.33203125" style="139" bestFit="1" customWidth="1"/>
    <col min="39" max="39" width="8.5" style="139" bestFit="1" customWidth="1"/>
    <col min="40" max="48" width="8.83203125" style="139" bestFit="1" customWidth="1"/>
    <col min="49" max="50" width="8.5" style="139" bestFit="1" customWidth="1"/>
    <col min="51" max="52" width="8.83203125" style="139" bestFit="1" customWidth="1"/>
    <col min="53" max="54" width="8.33203125" style="139" bestFit="1" customWidth="1"/>
    <col min="55" max="58" width="8.83203125" style="139" bestFit="1" customWidth="1"/>
    <col min="59" max="59" width="8.5" style="139" bestFit="1" customWidth="1"/>
    <col min="60" max="60" width="8.33203125" style="139" bestFit="1" customWidth="1"/>
    <col min="61" max="61" width="8.83203125" style="139" bestFit="1" customWidth="1"/>
    <col min="62" max="62" width="8.5" style="139" bestFit="1" customWidth="1"/>
    <col min="63" max="65" width="8.83203125" style="139" bestFit="1" customWidth="1"/>
    <col min="66" max="66" width="8.5" style="139" bestFit="1" customWidth="1"/>
    <col min="67" max="67" width="8.83203125" style="139" bestFit="1" customWidth="1"/>
    <col min="68" max="69" width="8.5" style="139" bestFit="1" customWidth="1"/>
    <col min="70" max="70" width="8.83203125" style="139" bestFit="1" customWidth="1"/>
    <col min="71" max="71" width="8.5" style="139" bestFit="1" customWidth="1"/>
    <col min="72" max="76" width="8.83203125" style="139" bestFit="1" customWidth="1"/>
    <col min="77" max="77" width="8.5" style="139" bestFit="1" customWidth="1"/>
    <col min="78" max="82" width="8.83203125" style="139" bestFit="1" customWidth="1"/>
    <col min="83" max="83" width="8.5" style="139" bestFit="1" customWidth="1"/>
    <col min="84" max="84" width="8.83203125" style="139" bestFit="1" customWidth="1"/>
    <col min="85" max="85" width="8.5" style="139" bestFit="1" customWidth="1"/>
    <col min="86" max="90" width="8.83203125" style="139" bestFit="1" customWidth="1"/>
    <col min="91" max="91" width="8.5" style="139" bestFit="1" customWidth="1"/>
    <col min="92" max="92" width="8.33203125" style="139" bestFit="1" customWidth="1"/>
    <col min="93" max="94" width="8.83203125" style="139" bestFit="1" customWidth="1"/>
    <col min="95" max="95" width="8.33203125" style="139" bestFit="1" customWidth="1"/>
    <col min="96" max="99" width="8.83203125" style="139" bestFit="1" customWidth="1"/>
    <col min="100" max="100" width="8.33203125" style="139" bestFit="1" customWidth="1"/>
    <col min="101" max="103" width="8.5" style="139" bestFit="1" customWidth="1"/>
    <col min="104" max="104" width="9.25" style="139" bestFit="1" customWidth="1"/>
    <col min="105" max="105" width="8.5" style="139" bestFit="1" customWidth="1"/>
    <col min="106" max="106" width="8.83203125" style="139" bestFit="1" customWidth="1"/>
    <col min="107" max="107" width="9.25" style="139" bestFit="1" customWidth="1"/>
    <col min="108" max="108" width="8.83203125" style="139" bestFit="1" customWidth="1"/>
    <col min="109" max="110" width="9.25" style="139" bestFit="1" customWidth="1"/>
    <col min="111" max="111" width="8.5" style="139" bestFit="1" customWidth="1"/>
    <col min="112" max="112" width="8.83203125" style="139" bestFit="1" customWidth="1"/>
    <col min="113" max="113" width="9.25" style="139" bestFit="1" customWidth="1"/>
    <col min="114" max="115" width="8.83203125" style="139" bestFit="1" customWidth="1"/>
    <col min="116" max="116" width="9.25" style="139" bestFit="1" customWidth="1"/>
    <col min="117" max="120" width="8.83203125" style="139" bestFit="1" customWidth="1"/>
    <col min="121" max="121" width="8.5" style="139" bestFit="1" customWidth="1"/>
    <col min="122" max="16384" width="9" style="139"/>
  </cols>
  <sheetData>
    <row r="1" spans="1:131" ht="15.5" x14ac:dyDescent="0.35">
      <c r="A1" s="267" t="s">
        <v>389</v>
      </c>
      <c r="B1" s="268" t="s">
        <v>348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</row>
    <row r="2" spans="1:131" ht="15.5" x14ac:dyDescent="0.35">
      <c r="A2" s="267" t="s">
        <v>390</v>
      </c>
      <c r="B2" s="268" t="s">
        <v>349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</row>
    <row r="3" spans="1:131" ht="15.5" x14ac:dyDescent="0.35">
      <c r="A3" s="267"/>
      <c r="B3" s="268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269"/>
      <c r="CA3" s="269"/>
      <c r="CB3" s="269"/>
      <c r="CC3" s="269"/>
      <c r="CD3" s="269"/>
      <c r="CE3" s="269"/>
      <c r="CF3" s="269"/>
      <c r="CG3" s="269"/>
      <c r="CH3" s="269"/>
      <c r="CI3" s="269"/>
      <c r="CJ3" s="269"/>
      <c r="CK3" s="269"/>
      <c r="CL3" s="269"/>
      <c r="CM3" s="269"/>
      <c r="CN3" s="269"/>
      <c r="CO3" s="269"/>
      <c r="CP3" s="269"/>
      <c r="CQ3" s="269"/>
      <c r="CR3" s="269"/>
      <c r="CS3" s="269"/>
      <c r="CT3" s="269"/>
      <c r="CU3" s="269"/>
      <c r="CV3" s="269"/>
      <c r="CW3" s="269"/>
      <c r="CX3" s="269"/>
      <c r="CY3" s="269"/>
      <c r="CZ3" s="269"/>
      <c r="DA3" s="269"/>
      <c r="DB3" s="269"/>
      <c r="DC3" s="269"/>
      <c r="DD3" s="269"/>
      <c r="DE3" s="269"/>
      <c r="DF3" s="269"/>
      <c r="DG3" s="269"/>
      <c r="DH3" s="269"/>
      <c r="DI3" s="269"/>
      <c r="DJ3" s="269"/>
      <c r="DK3" s="269"/>
      <c r="DL3" s="269"/>
      <c r="DM3" s="269"/>
      <c r="DN3" s="269"/>
      <c r="DO3" s="269"/>
      <c r="DP3" s="269"/>
      <c r="DQ3" s="269"/>
      <c r="DR3" s="269"/>
      <c r="DS3" s="269"/>
      <c r="DT3" s="269"/>
      <c r="DU3" s="269"/>
      <c r="DV3" s="269"/>
      <c r="DW3" s="269"/>
      <c r="DX3" s="269"/>
      <c r="DY3" s="269"/>
      <c r="DZ3" s="269"/>
      <c r="EA3" s="269"/>
    </row>
    <row r="4" spans="1:131" ht="15.5" x14ac:dyDescent="0.35">
      <c r="A4" s="270"/>
      <c r="B4" s="270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</row>
    <row r="5" spans="1:131" ht="15.5" x14ac:dyDescent="0.35">
      <c r="A5" s="271" t="s">
        <v>5</v>
      </c>
      <c r="B5" s="271" t="s">
        <v>6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</row>
    <row r="6" spans="1:131" ht="15.5" x14ac:dyDescent="0.35">
      <c r="A6" s="271" t="s">
        <v>7</v>
      </c>
      <c r="B6" s="271" t="s">
        <v>6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</row>
    <row r="7" spans="1:131" ht="15.5" x14ac:dyDescent="0.35">
      <c r="A7" s="271"/>
      <c r="B7" s="271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</row>
    <row r="8" spans="1:131" s="140" customFormat="1" ht="15.5" x14ac:dyDescent="0.35">
      <c r="A8" s="272" t="s">
        <v>8</v>
      </c>
      <c r="B8" s="271" t="s">
        <v>344</v>
      </c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</row>
    <row r="9" spans="1:131" s="140" customFormat="1" ht="15.5" x14ac:dyDescent="0.35">
      <c r="A9" s="272" t="s">
        <v>9</v>
      </c>
      <c r="B9" s="271" t="s">
        <v>345</v>
      </c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  <c r="CQ9" s="269"/>
      <c r="CR9" s="269"/>
      <c r="CS9" s="269"/>
      <c r="CT9" s="269"/>
      <c r="CU9" s="269"/>
      <c r="CV9" s="269"/>
      <c r="CW9" s="269"/>
      <c r="CX9" s="269"/>
      <c r="CY9" s="269"/>
      <c r="CZ9" s="269"/>
      <c r="DA9" s="269"/>
      <c r="DB9" s="269"/>
      <c r="DC9" s="269"/>
      <c r="DD9" s="269"/>
      <c r="DE9" s="269"/>
      <c r="DF9" s="269"/>
      <c r="DG9" s="269"/>
      <c r="DH9" s="269"/>
      <c r="DI9" s="269"/>
      <c r="DJ9" s="269"/>
      <c r="DK9" s="269"/>
      <c r="DL9" s="269"/>
      <c r="DM9" s="269"/>
      <c r="DN9" s="269"/>
      <c r="DO9" s="269"/>
      <c r="DP9" s="269"/>
      <c r="DQ9" s="269"/>
      <c r="DR9" s="269"/>
      <c r="DS9" s="269"/>
      <c r="DT9" s="269"/>
      <c r="DU9" s="269"/>
      <c r="DV9" s="269"/>
      <c r="DW9" s="269"/>
      <c r="DX9" s="269"/>
      <c r="DY9" s="269"/>
      <c r="DZ9" s="269"/>
      <c r="EA9" s="269"/>
    </row>
    <row r="10" spans="1:131" s="140" customFormat="1" ht="15.5" x14ac:dyDescent="0.3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79"/>
      <c r="BT10" s="279"/>
      <c r="BU10" s="279"/>
      <c r="BV10" s="279"/>
      <c r="BW10" s="279"/>
      <c r="BX10" s="279"/>
      <c r="BY10" s="279"/>
      <c r="BZ10" s="279"/>
      <c r="CA10" s="279"/>
      <c r="CB10" s="279"/>
      <c r="CC10" s="279"/>
      <c r="CD10" s="279"/>
      <c r="CE10" s="279"/>
      <c r="CF10" s="279"/>
      <c r="CG10" s="279"/>
      <c r="CH10" s="279"/>
      <c r="CI10" s="279"/>
      <c r="CJ10" s="279"/>
      <c r="CK10" s="279"/>
      <c r="CL10" s="279"/>
      <c r="CM10" s="279"/>
      <c r="CN10" s="279"/>
      <c r="CO10" s="279"/>
      <c r="CP10" s="279"/>
      <c r="CQ10" s="279"/>
      <c r="CR10" s="279"/>
      <c r="CS10" s="279"/>
      <c r="CT10" s="279"/>
      <c r="CU10" s="279"/>
      <c r="CV10" s="279"/>
      <c r="CW10" s="279"/>
      <c r="CX10" s="279"/>
      <c r="CY10" s="279"/>
      <c r="CZ10" s="279"/>
      <c r="DA10" s="279"/>
      <c r="DB10" s="279"/>
      <c r="DC10" s="279"/>
      <c r="DD10" s="279"/>
      <c r="DE10" s="279"/>
      <c r="DF10" s="279"/>
      <c r="DG10" s="279"/>
      <c r="DH10" s="279"/>
      <c r="DI10" s="279"/>
      <c r="DJ10" s="279"/>
      <c r="DK10" s="279"/>
      <c r="DL10" s="279"/>
      <c r="DM10" s="279"/>
      <c r="DN10" s="279"/>
      <c r="DO10" s="279"/>
      <c r="DP10" s="279"/>
      <c r="DQ10" s="279"/>
      <c r="DR10" s="279"/>
      <c r="DS10" s="279"/>
      <c r="DT10" s="279"/>
      <c r="DU10" s="279"/>
      <c r="DV10" s="279"/>
      <c r="DW10" s="279"/>
      <c r="DX10" s="279"/>
      <c r="DY10" s="279"/>
      <c r="DZ10" s="279"/>
      <c r="EA10" s="279"/>
    </row>
    <row r="11" spans="1:131" s="140" customFormat="1" ht="15.5" x14ac:dyDescent="0.3">
      <c r="A11" s="287"/>
      <c r="B11" s="598" t="s">
        <v>241</v>
      </c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  <c r="T11" s="598"/>
      <c r="U11" s="598"/>
      <c r="V11" s="598"/>
      <c r="W11" s="598"/>
      <c r="X11" s="598"/>
      <c r="Y11" s="598"/>
      <c r="Z11" s="598"/>
      <c r="AA11" s="598"/>
      <c r="AB11" s="598"/>
      <c r="AC11" s="598"/>
      <c r="AD11" s="598"/>
      <c r="AE11" s="598"/>
      <c r="AF11" s="598"/>
      <c r="AG11" s="598"/>
      <c r="AH11" s="598"/>
      <c r="AI11" s="598"/>
      <c r="AJ11" s="598"/>
      <c r="AK11" s="598"/>
      <c r="AL11" s="598"/>
      <c r="AM11" s="598"/>
      <c r="AN11" s="598"/>
      <c r="AO11" s="598"/>
      <c r="AP11" s="598"/>
      <c r="AQ11" s="598"/>
      <c r="AR11" s="598"/>
      <c r="AS11" s="598"/>
      <c r="AT11" s="598"/>
      <c r="AU11" s="598"/>
      <c r="AV11" s="598"/>
      <c r="AW11" s="598"/>
      <c r="AX11" s="598"/>
      <c r="AY11" s="598"/>
      <c r="AZ11" s="598"/>
      <c r="BA11" s="598"/>
      <c r="BB11" s="598"/>
      <c r="BC11" s="598"/>
      <c r="BD11" s="598"/>
      <c r="BE11" s="598"/>
      <c r="BF11" s="598"/>
      <c r="BG11" s="598"/>
      <c r="BH11" s="598"/>
      <c r="BI11" s="598"/>
      <c r="BJ11" s="598"/>
      <c r="BK11" s="598"/>
      <c r="BL11" s="598"/>
      <c r="BM11" s="598"/>
      <c r="BN11" s="598"/>
      <c r="BO11" s="598"/>
      <c r="BP11" s="598"/>
      <c r="BQ11" s="598"/>
      <c r="BR11" s="598"/>
      <c r="BS11" s="598"/>
      <c r="BT11" s="598"/>
      <c r="BU11" s="598"/>
      <c r="BV11" s="598"/>
      <c r="BW11" s="598"/>
      <c r="BX11" s="598"/>
      <c r="BY11" s="598"/>
      <c r="BZ11" s="598"/>
      <c r="CA11" s="598"/>
      <c r="CB11" s="598"/>
      <c r="CC11" s="598"/>
      <c r="CD11" s="598"/>
      <c r="CE11" s="598"/>
      <c r="CF11" s="598"/>
      <c r="CG11" s="598"/>
      <c r="CH11" s="598"/>
      <c r="CI11" s="598"/>
      <c r="CJ11" s="598"/>
      <c r="CK11" s="598"/>
      <c r="CL11" s="598"/>
      <c r="CM11" s="598"/>
      <c r="CN11" s="598"/>
      <c r="CO11" s="598"/>
      <c r="CP11" s="598"/>
      <c r="CQ11" s="598"/>
      <c r="CR11" s="598"/>
      <c r="CS11" s="598"/>
      <c r="CT11" s="598"/>
      <c r="CU11" s="598"/>
      <c r="CV11" s="598"/>
      <c r="CW11" s="598"/>
      <c r="CX11" s="598"/>
      <c r="CY11" s="598"/>
      <c r="CZ11" s="598"/>
      <c r="DA11" s="598"/>
      <c r="DB11" s="598"/>
      <c r="DC11" s="598"/>
      <c r="DD11" s="598"/>
      <c r="DE11" s="598"/>
      <c r="DF11" s="598"/>
      <c r="DG11" s="598"/>
      <c r="DH11" s="598"/>
      <c r="DI11" s="598"/>
      <c r="DJ11" s="598"/>
      <c r="DK11" s="598"/>
      <c r="DL11" s="598"/>
      <c r="DM11" s="598"/>
      <c r="DN11" s="598"/>
      <c r="DO11" s="598"/>
      <c r="DP11" s="598"/>
      <c r="DQ11" s="598"/>
      <c r="DR11" s="287"/>
      <c r="DS11" s="287"/>
      <c r="DT11" s="287"/>
      <c r="DU11" s="287"/>
      <c r="DV11" s="287"/>
      <c r="DW11" s="287"/>
      <c r="DX11" s="287"/>
      <c r="DY11" s="287"/>
      <c r="DZ11" s="287"/>
      <c r="EA11" s="287"/>
    </row>
    <row r="12" spans="1:131" s="140" customFormat="1" ht="15.5" x14ac:dyDescent="0.3">
      <c r="A12" s="287"/>
      <c r="B12" s="598" t="s">
        <v>240</v>
      </c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  <c r="T12" s="598"/>
      <c r="U12" s="598"/>
      <c r="V12" s="598"/>
      <c r="W12" s="598"/>
      <c r="X12" s="598"/>
      <c r="Y12" s="598"/>
      <c r="Z12" s="598"/>
      <c r="AA12" s="598"/>
      <c r="AB12" s="598"/>
      <c r="AC12" s="598"/>
      <c r="AD12" s="598"/>
      <c r="AE12" s="598"/>
      <c r="AF12" s="598"/>
      <c r="AG12" s="598"/>
      <c r="AH12" s="598"/>
      <c r="AI12" s="598"/>
      <c r="AJ12" s="598"/>
      <c r="AK12" s="598"/>
      <c r="AL12" s="598"/>
      <c r="AM12" s="598"/>
      <c r="AN12" s="598"/>
      <c r="AO12" s="598"/>
      <c r="AP12" s="598"/>
      <c r="AQ12" s="598"/>
      <c r="AR12" s="598"/>
      <c r="AS12" s="598"/>
      <c r="AT12" s="598"/>
      <c r="AU12" s="598"/>
      <c r="AV12" s="598"/>
      <c r="AW12" s="598"/>
      <c r="AX12" s="598"/>
      <c r="AY12" s="598"/>
      <c r="AZ12" s="598"/>
      <c r="BA12" s="598"/>
      <c r="BB12" s="598"/>
      <c r="BC12" s="598"/>
      <c r="BD12" s="598"/>
      <c r="BE12" s="598"/>
      <c r="BF12" s="598"/>
      <c r="BG12" s="598"/>
      <c r="BH12" s="598"/>
      <c r="BI12" s="598"/>
      <c r="BJ12" s="598"/>
      <c r="BK12" s="598"/>
      <c r="BL12" s="598"/>
      <c r="BM12" s="598"/>
      <c r="BN12" s="598"/>
      <c r="BO12" s="598"/>
      <c r="BP12" s="598"/>
      <c r="BQ12" s="598"/>
      <c r="BR12" s="598"/>
      <c r="BS12" s="598"/>
      <c r="BT12" s="598"/>
      <c r="BU12" s="598"/>
      <c r="BV12" s="598"/>
      <c r="BW12" s="598"/>
      <c r="BX12" s="598"/>
      <c r="BY12" s="598"/>
      <c r="BZ12" s="598"/>
      <c r="CA12" s="598"/>
      <c r="CB12" s="598"/>
      <c r="CC12" s="598"/>
      <c r="CD12" s="598"/>
      <c r="CE12" s="598"/>
      <c r="CF12" s="598"/>
      <c r="CG12" s="598"/>
      <c r="CH12" s="598"/>
      <c r="CI12" s="598"/>
      <c r="CJ12" s="598"/>
      <c r="CK12" s="598"/>
      <c r="CL12" s="598"/>
      <c r="CM12" s="598"/>
      <c r="CN12" s="598"/>
      <c r="CO12" s="598"/>
      <c r="CP12" s="598"/>
      <c r="CQ12" s="598"/>
      <c r="CR12" s="598"/>
      <c r="CS12" s="598"/>
      <c r="CT12" s="598"/>
      <c r="CU12" s="598"/>
      <c r="CV12" s="598"/>
      <c r="CW12" s="598"/>
      <c r="CX12" s="598"/>
      <c r="CY12" s="598"/>
      <c r="CZ12" s="598"/>
      <c r="DA12" s="598"/>
      <c r="DB12" s="598"/>
      <c r="DC12" s="598"/>
      <c r="DD12" s="598"/>
      <c r="DE12" s="598"/>
      <c r="DF12" s="598"/>
      <c r="DG12" s="598"/>
      <c r="DH12" s="598"/>
      <c r="DI12" s="598"/>
      <c r="DJ12" s="598"/>
      <c r="DK12" s="598"/>
      <c r="DL12" s="598"/>
      <c r="DM12" s="598"/>
      <c r="DN12" s="598"/>
      <c r="DO12" s="598"/>
      <c r="DP12" s="598"/>
      <c r="DQ12" s="598"/>
      <c r="DR12" s="287"/>
      <c r="DS12" s="287"/>
      <c r="DT12" s="287"/>
      <c r="DU12" s="287"/>
      <c r="DV12" s="287"/>
      <c r="DW12" s="287"/>
      <c r="DX12" s="287"/>
      <c r="DY12" s="287"/>
      <c r="DZ12" s="287"/>
      <c r="EA12" s="287"/>
    </row>
    <row r="13" spans="1:131" s="140" customFormat="1" ht="15.5" x14ac:dyDescent="0.3">
      <c r="A13" s="287"/>
      <c r="B13" s="288">
        <v>1</v>
      </c>
      <c r="C13" s="288">
        <v>2</v>
      </c>
      <c r="D13" s="288">
        <v>3</v>
      </c>
      <c r="E13" s="288">
        <v>4</v>
      </c>
      <c r="F13" s="288">
        <v>5</v>
      </c>
      <c r="G13" s="288">
        <v>6</v>
      </c>
      <c r="H13" s="288">
        <v>7</v>
      </c>
      <c r="I13" s="288">
        <v>8</v>
      </c>
      <c r="J13" s="288">
        <v>9</v>
      </c>
      <c r="K13" s="288">
        <v>10</v>
      </c>
      <c r="L13" s="288">
        <v>11</v>
      </c>
      <c r="M13" s="288">
        <v>12</v>
      </c>
      <c r="N13" s="288">
        <v>13</v>
      </c>
      <c r="O13" s="288">
        <v>14</v>
      </c>
      <c r="P13" s="288">
        <v>15</v>
      </c>
      <c r="Q13" s="288">
        <v>16</v>
      </c>
      <c r="R13" s="288">
        <v>17</v>
      </c>
      <c r="S13" s="288">
        <v>18</v>
      </c>
      <c r="T13" s="288">
        <v>19</v>
      </c>
      <c r="U13" s="288">
        <v>20</v>
      </c>
      <c r="V13" s="288">
        <v>21</v>
      </c>
      <c r="W13" s="288">
        <v>22</v>
      </c>
      <c r="X13" s="288">
        <v>23</v>
      </c>
      <c r="Y13" s="288">
        <v>24</v>
      </c>
      <c r="Z13" s="288">
        <v>25</v>
      </c>
      <c r="AA13" s="288">
        <v>26</v>
      </c>
      <c r="AB13" s="288">
        <v>27</v>
      </c>
      <c r="AC13" s="288">
        <v>28</v>
      </c>
      <c r="AD13" s="288">
        <v>29</v>
      </c>
      <c r="AE13" s="288">
        <v>30</v>
      </c>
      <c r="AF13" s="288">
        <v>31</v>
      </c>
      <c r="AG13" s="288">
        <v>32</v>
      </c>
      <c r="AH13" s="288">
        <v>33</v>
      </c>
      <c r="AI13" s="288">
        <v>34</v>
      </c>
      <c r="AJ13" s="288">
        <v>35</v>
      </c>
      <c r="AK13" s="288">
        <v>36</v>
      </c>
      <c r="AL13" s="288">
        <v>37</v>
      </c>
      <c r="AM13" s="288">
        <v>38</v>
      </c>
      <c r="AN13" s="288">
        <v>39</v>
      </c>
      <c r="AO13" s="288">
        <v>40</v>
      </c>
      <c r="AP13" s="288">
        <v>41</v>
      </c>
      <c r="AQ13" s="288">
        <v>42</v>
      </c>
      <c r="AR13" s="288">
        <v>43</v>
      </c>
      <c r="AS13" s="288">
        <v>44</v>
      </c>
      <c r="AT13" s="288">
        <v>45</v>
      </c>
      <c r="AU13" s="288">
        <v>46</v>
      </c>
      <c r="AV13" s="288">
        <v>47</v>
      </c>
      <c r="AW13" s="288">
        <v>48</v>
      </c>
      <c r="AX13" s="288">
        <v>49</v>
      </c>
      <c r="AY13" s="288">
        <v>50</v>
      </c>
      <c r="AZ13" s="288">
        <v>51</v>
      </c>
      <c r="BA13" s="288">
        <v>52</v>
      </c>
      <c r="BB13" s="288">
        <v>53</v>
      </c>
      <c r="BC13" s="288">
        <v>54</v>
      </c>
      <c r="BD13" s="288">
        <v>55</v>
      </c>
      <c r="BE13" s="288">
        <v>56</v>
      </c>
      <c r="BF13" s="288">
        <v>57</v>
      </c>
      <c r="BG13" s="288">
        <v>58</v>
      </c>
      <c r="BH13" s="288">
        <v>59</v>
      </c>
      <c r="BI13" s="288">
        <v>60</v>
      </c>
      <c r="BJ13" s="288">
        <v>61</v>
      </c>
      <c r="BK13" s="288">
        <v>62</v>
      </c>
      <c r="BL13" s="288">
        <v>63</v>
      </c>
      <c r="BM13" s="288">
        <v>64</v>
      </c>
      <c r="BN13" s="288">
        <v>65</v>
      </c>
      <c r="BO13" s="288">
        <v>66</v>
      </c>
      <c r="BP13" s="288">
        <v>67</v>
      </c>
      <c r="BQ13" s="288">
        <v>68</v>
      </c>
      <c r="BR13" s="288">
        <v>69</v>
      </c>
      <c r="BS13" s="288">
        <v>70</v>
      </c>
      <c r="BT13" s="288">
        <v>71</v>
      </c>
      <c r="BU13" s="288">
        <v>72</v>
      </c>
      <c r="BV13" s="288">
        <v>73</v>
      </c>
      <c r="BW13" s="288">
        <v>74</v>
      </c>
      <c r="BX13" s="288">
        <v>75</v>
      </c>
      <c r="BY13" s="288">
        <v>76</v>
      </c>
      <c r="BZ13" s="288">
        <v>77</v>
      </c>
      <c r="CA13" s="288">
        <v>78</v>
      </c>
      <c r="CB13" s="288">
        <v>79</v>
      </c>
      <c r="CC13" s="288">
        <v>80</v>
      </c>
      <c r="CD13" s="288">
        <v>81</v>
      </c>
      <c r="CE13" s="288">
        <v>82</v>
      </c>
      <c r="CF13" s="288">
        <v>83</v>
      </c>
      <c r="CG13" s="288">
        <v>84</v>
      </c>
      <c r="CH13" s="288">
        <v>85</v>
      </c>
      <c r="CI13" s="288">
        <v>86</v>
      </c>
      <c r="CJ13" s="288">
        <v>87</v>
      </c>
      <c r="CK13" s="288">
        <v>88</v>
      </c>
      <c r="CL13" s="288">
        <v>89</v>
      </c>
      <c r="CM13" s="288">
        <v>90</v>
      </c>
      <c r="CN13" s="288">
        <v>91</v>
      </c>
      <c r="CO13" s="288">
        <v>92</v>
      </c>
      <c r="CP13" s="288">
        <v>93</v>
      </c>
      <c r="CQ13" s="288">
        <v>94</v>
      </c>
      <c r="CR13" s="288">
        <v>95</v>
      </c>
      <c r="CS13" s="288">
        <v>96</v>
      </c>
      <c r="CT13" s="288">
        <v>97</v>
      </c>
      <c r="CU13" s="288">
        <v>98</v>
      </c>
      <c r="CV13" s="288">
        <v>99</v>
      </c>
      <c r="CW13" s="288">
        <v>100</v>
      </c>
      <c r="CX13" s="288">
        <v>101</v>
      </c>
      <c r="CY13" s="288">
        <v>102</v>
      </c>
      <c r="CZ13" s="288">
        <v>103</v>
      </c>
      <c r="DA13" s="288">
        <v>104</v>
      </c>
      <c r="DB13" s="288">
        <v>105</v>
      </c>
      <c r="DC13" s="288">
        <v>106</v>
      </c>
      <c r="DD13" s="288">
        <v>107</v>
      </c>
      <c r="DE13" s="288">
        <v>108</v>
      </c>
      <c r="DF13" s="288">
        <v>109</v>
      </c>
      <c r="DG13" s="288">
        <v>110</v>
      </c>
      <c r="DH13" s="288">
        <v>111</v>
      </c>
      <c r="DI13" s="288">
        <v>112</v>
      </c>
      <c r="DJ13" s="288">
        <v>113</v>
      </c>
      <c r="DK13" s="288">
        <v>114</v>
      </c>
      <c r="DL13" s="288">
        <v>115</v>
      </c>
      <c r="DM13" s="288">
        <v>116</v>
      </c>
      <c r="DN13" s="288">
        <v>117</v>
      </c>
      <c r="DO13" s="288">
        <v>118</v>
      </c>
      <c r="DP13" s="288">
        <v>119</v>
      </c>
      <c r="DQ13" s="288">
        <v>120</v>
      </c>
      <c r="DR13" s="287"/>
      <c r="DS13" s="287"/>
      <c r="DT13" s="287"/>
      <c r="DU13" s="287"/>
      <c r="DV13" s="287"/>
      <c r="DW13" s="287"/>
      <c r="DX13" s="287"/>
      <c r="DY13" s="287"/>
      <c r="DZ13" s="287"/>
      <c r="EA13" s="287"/>
    </row>
    <row r="14" spans="1:131" s="140" customFormat="1" ht="15.5" x14ac:dyDescent="0.3">
      <c r="A14" s="287"/>
      <c r="B14" s="598" t="s">
        <v>346</v>
      </c>
      <c r="C14" s="598"/>
      <c r="D14" s="598"/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8"/>
      <c r="Y14" s="598"/>
      <c r="Z14" s="598"/>
      <c r="AA14" s="598"/>
      <c r="AB14" s="598"/>
      <c r="AC14" s="598"/>
      <c r="AD14" s="598"/>
      <c r="AE14" s="598"/>
      <c r="AF14" s="598"/>
      <c r="AG14" s="598"/>
      <c r="AH14" s="598"/>
      <c r="AI14" s="598"/>
      <c r="AJ14" s="598"/>
      <c r="AK14" s="598"/>
      <c r="AL14" s="598"/>
      <c r="AM14" s="598"/>
      <c r="AN14" s="598"/>
      <c r="AO14" s="598"/>
      <c r="AP14" s="598"/>
      <c r="AQ14" s="598"/>
      <c r="AR14" s="598"/>
      <c r="AS14" s="598"/>
      <c r="AT14" s="598"/>
      <c r="AU14" s="598"/>
      <c r="AV14" s="598"/>
      <c r="AW14" s="598"/>
      <c r="AX14" s="598"/>
      <c r="AY14" s="598"/>
      <c r="AZ14" s="598"/>
      <c r="BA14" s="598"/>
      <c r="BB14" s="598"/>
      <c r="BC14" s="598"/>
      <c r="BD14" s="598"/>
      <c r="BE14" s="598"/>
      <c r="BF14" s="598"/>
      <c r="BG14" s="598"/>
      <c r="BH14" s="598"/>
      <c r="BI14" s="598"/>
      <c r="BJ14" s="598"/>
      <c r="BK14" s="598"/>
      <c r="BL14" s="598"/>
      <c r="BM14" s="598"/>
      <c r="BN14" s="598"/>
      <c r="BO14" s="598"/>
      <c r="BP14" s="598"/>
      <c r="BQ14" s="598"/>
      <c r="BR14" s="598"/>
      <c r="BS14" s="598"/>
      <c r="BT14" s="598"/>
      <c r="BU14" s="598"/>
      <c r="BV14" s="598"/>
      <c r="BW14" s="598"/>
      <c r="BX14" s="598"/>
      <c r="BY14" s="598"/>
      <c r="BZ14" s="598"/>
      <c r="CA14" s="598"/>
      <c r="CB14" s="598"/>
      <c r="CC14" s="598"/>
      <c r="CD14" s="598"/>
      <c r="CE14" s="598"/>
      <c r="CF14" s="598"/>
      <c r="CG14" s="598"/>
      <c r="CH14" s="598"/>
      <c r="CI14" s="598"/>
      <c r="CJ14" s="598"/>
      <c r="CK14" s="598"/>
      <c r="CL14" s="598"/>
      <c r="CM14" s="598"/>
      <c r="CN14" s="598"/>
      <c r="CO14" s="598"/>
      <c r="CP14" s="598"/>
      <c r="CQ14" s="598"/>
      <c r="CR14" s="598"/>
      <c r="CS14" s="598"/>
      <c r="CT14" s="598"/>
      <c r="CU14" s="598"/>
      <c r="CV14" s="598"/>
      <c r="CW14" s="598"/>
      <c r="CX14" s="598"/>
      <c r="CY14" s="598"/>
      <c r="CZ14" s="598"/>
      <c r="DA14" s="598"/>
      <c r="DB14" s="598"/>
      <c r="DC14" s="598"/>
      <c r="DD14" s="598"/>
      <c r="DE14" s="598"/>
      <c r="DF14" s="598"/>
      <c r="DG14" s="598"/>
      <c r="DH14" s="598"/>
      <c r="DI14" s="598"/>
      <c r="DJ14" s="598"/>
      <c r="DK14" s="598"/>
      <c r="DL14" s="598"/>
      <c r="DM14" s="598"/>
      <c r="DN14" s="598"/>
      <c r="DO14" s="598"/>
      <c r="DP14" s="598"/>
      <c r="DQ14" s="598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</row>
    <row r="15" spans="1:131" s="140" customFormat="1" ht="15.5" x14ac:dyDescent="0.3">
      <c r="A15" s="287"/>
      <c r="B15" s="598" t="s">
        <v>347</v>
      </c>
      <c r="C15" s="598"/>
      <c r="D15" s="598"/>
      <c r="E15" s="598"/>
      <c r="F15" s="598"/>
      <c r="G15" s="598"/>
      <c r="H15" s="598"/>
      <c r="I15" s="598"/>
      <c r="J15" s="598"/>
      <c r="K15" s="598"/>
      <c r="L15" s="598"/>
      <c r="M15" s="598"/>
      <c r="N15" s="598"/>
      <c r="O15" s="598"/>
      <c r="P15" s="598"/>
      <c r="Q15" s="598"/>
      <c r="R15" s="598"/>
      <c r="S15" s="598"/>
      <c r="T15" s="598"/>
      <c r="U15" s="598"/>
      <c r="V15" s="598"/>
      <c r="W15" s="598"/>
      <c r="X15" s="598"/>
      <c r="Y15" s="598"/>
      <c r="Z15" s="598"/>
      <c r="AA15" s="598"/>
      <c r="AB15" s="598"/>
      <c r="AC15" s="598"/>
      <c r="AD15" s="598"/>
      <c r="AE15" s="598"/>
      <c r="AF15" s="598"/>
      <c r="AG15" s="598"/>
      <c r="AH15" s="598"/>
      <c r="AI15" s="598"/>
      <c r="AJ15" s="598"/>
      <c r="AK15" s="598"/>
      <c r="AL15" s="598"/>
      <c r="AM15" s="598"/>
      <c r="AN15" s="598"/>
      <c r="AO15" s="598"/>
      <c r="AP15" s="598"/>
      <c r="AQ15" s="598"/>
      <c r="AR15" s="598"/>
      <c r="AS15" s="598"/>
      <c r="AT15" s="598"/>
      <c r="AU15" s="598"/>
      <c r="AV15" s="598"/>
      <c r="AW15" s="598"/>
      <c r="AX15" s="598"/>
      <c r="AY15" s="598"/>
      <c r="AZ15" s="598"/>
      <c r="BA15" s="598"/>
      <c r="BB15" s="598"/>
      <c r="BC15" s="598"/>
      <c r="BD15" s="598"/>
      <c r="BE15" s="598"/>
      <c r="BF15" s="598"/>
      <c r="BG15" s="598"/>
      <c r="BH15" s="598"/>
      <c r="BI15" s="598"/>
      <c r="BJ15" s="598"/>
      <c r="BK15" s="598"/>
      <c r="BL15" s="598"/>
      <c r="BM15" s="598"/>
      <c r="BN15" s="598"/>
      <c r="BO15" s="598"/>
      <c r="BP15" s="598"/>
      <c r="BQ15" s="598"/>
      <c r="BR15" s="598"/>
      <c r="BS15" s="598"/>
      <c r="BT15" s="598"/>
      <c r="BU15" s="598"/>
      <c r="BV15" s="598"/>
      <c r="BW15" s="598"/>
      <c r="BX15" s="598"/>
      <c r="BY15" s="598"/>
      <c r="BZ15" s="598"/>
      <c r="CA15" s="598"/>
      <c r="CB15" s="598"/>
      <c r="CC15" s="598"/>
      <c r="CD15" s="598"/>
      <c r="CE15" s="598"/>
      <c r="CF15" s="598"/>
      <c r="CG15" s="598"/>
      <c r="CH15" s="598"/>
      <c r="CI15" s="598"/>
      <c r="CJ15" s="598"/>
      <c r="CK15" s="598"/>
      <c r="CL15" s="598"/>
      <c r="CM15" s="598"/>
      <c r="CN15" s="598"/>
      <c r="CO15" s="598"/>
      <c r="CP15" s="598"/>
      <c r="CQ15" s="598"/>
      <c r="CR15" s="598"/>
      <c r="CS15" s="598"/>
      <c r="CT15" s="598"/>
      <c r="CU15" s="598"/>
      <c r="CV15" s="598"/>
      <c r="CW15" s="598"/>
      <c r="CX15" s="598"/>
      <c r="CY15" s="598"/>
      <c r="CZ15" s="598"/>
      <c r="DA15" s="598"/>
      <c r="DB15" s="598"/>
      <c r="DC15" s="598"/>
      <c r="DD15" s="598"/>
      <c r="DE15" s="598"/>
      <c r="DF15" s="598"/>
      <c r="DG15" s="598"/>
      <c r="DH15" s="598"/>
      <c r="DI15" s="598"/>
      <c r="DJ15" s="598"/>
      <c r="DK15" s="598"/>
      <c r="DL15" s="598"/>
      <c r="DM15" s="598"/>
      <c r="DN15" s="598"/>
      <c r="DO15" s="598"/>
      <c r="DP15" s="598"/>
      <c r="DQ15" s="598"/>
      <c r="DR15" s="287"/>
      <c r="DS15" s="287"/>
      <c r="DT15" s="287"/>
      <c r="DU15" s="287"/>
      <c r="DV15" s="287"/>
      <c r="DW15" s="287"/>
      <c r="DX15" s="287"/>
      <c r="DY15" s="287"/>
      <c r="DZ15" s="287"/>
      <c r="EA15" s="287"/>
    </row>
    <row r="16" spans="1:131" s="140" customFormat="1" ht="15.5" x14ac:dyDescent="0.3">
      <c r="A16" s="287"/>
      <c r="B16" s="598" t="s">
        <v>91</v>
      </c>
      <c r="C16" s="598"/>
      <c r="D16" s="598"/>
      <c r="E16" s="598"/>
      <c r="F16" s="598"/>
      <c r="G16" s="598"/>
      <c r="H16" s="598"/>
      <c r="I16" s="598"/>
      <c r="J16" s="598"/>
      <c r="K16" s="598"/>
      <c r="L16" s="598"/>
      <c r="M16" s="598"/>
      <c r="N16" s="598"/>
      <c r="O16" s="598"/>
      <c r="P16" s="598"/>
      <c r="Q16" s="598"/>
      <c r="R16" s="598"/>
      <c r="S16" s="598"/>
      <c r="T16" s="598"/>
      <c r="U16" s="598"/>
      <c r="V16" s="598"/>
      <c r="W16" s="598"/>
      <c r="X16" s="598"/>
      <c r="Y16" s="598"/>
      <c r="Z16" s="598"/>
      <c r="AA16" s="598"/>
      <c r="AB16" s="598"/>
      <c r="AC16" s="598"/>
      <c r="AD16" s="598"/>
      <c r="AE16" s="598"/>
      <c r="AF16" s="598"/>
      <c r="AG16" s="598"/>
      <c r="AH16" s="598"/>
      <c r="AI16" s="598"/>
      <c r="AJ16" s="598"/>
      <c r="AK16" s="598"/>
      <c r="AL16" s="598"/>
      <c r="AM16" s="598"/>
      <c r="AN16" s="598"/>
      <c r="AO16" s="598"/>
      <c r="AP16" s="598"/>
      <c r="AQ16" s="598"/>
      <c r="AR16" s="598"/>
      <c r="AS16" s="598"/>
      <c r="AT16" s="598"/>
      <c r="AU16" s="598"/>
      <c r="AV16" s="598"/>
      <c r="AW16" s="598"/>
      <c r="AX16" s="598"/>
      <c r="AY16" s="598"/>
      <c r="AZ16" s="598"/>
      <c r="BA16" s="598"/>
      <c r="BB16" s="598"/>
      <c r="BC16" s="598"/>
      <c r="BD16" s="598"/>
      <c r="BE16" s="598"/>
      <c r="BF16" s="598"/>
      <c r="BG16" s="598"/>
      <c r="BH16" s="598"/>
      <c r="BI16" s="598"/>
      <c r="BJ16" s="598"/>
      <c r="BK16" s="598"/>
      <c r="BL16" s="598"/>
      <c r="BM16" s="598"/>
      <c r="BN16" s="598"/>
      <c r="BO16" s="598"/>
      <c r="BP16" s="598"/>
      <c r="BQ16" s="598"/>
      <c r="BR16" s="598"/>
      <c r="BS16" s="598"/>
      <c r="BT16" s="598"/>
      <c r="BU16" s="598"/>
      <c r="BV16" s="598"/>
      <c r="BW16" s="598"/>
      <c r="BX16" s="598"/>
      <c r="BY16" s="598"/>
      <c r="BZ16" s="598"/>
      <c r="CA16" s="598"/>
      <c r="CB16" s="598"/>
      <c r="CC16" s="598"/>
      <c r="CD16" s="598"/>
      <c r="CE16" s="598"/>
      <c r="CF16" s="598"/>
      <c r="CG16" s="598"/>
      <c r="CH16" s="598"/>
      <c r="CI16" s="598"/>
      <c r="CJ16" s="598"/>
      <c r="CK16" s="598"/>
      <c r="CL16" s="598"/>
      <c r="CM16" s="598"/>
      <c r="CN16" s="598"/>
      <c r="CO16" s="598"/>
      <c r="CP16" s="598"/>
      <c r="CQ16" s="598"/>
      <c r="CR16" s="598"/>
      <c r="CS16" s="598"/>
      <c r="CT16" s="598"/>
      <c r="CU16" s="598"/>
      <c r="CV16" s="598"/>
      <c r="CW16" s="598"/>
      <c r="CX16" s="598"/>
      <c r="CY16" s="598"/>
      <c r="CZ16" s="598"/>
      <c r="DA16" s="598"/>
      <c r="DB16" s="598"/>
      <c r="DC16" s="598"/>
      <c r="DD16" s="598"/>
      <c r="DE16" s="598"/>
      <c r="DF16" s="598"/>
      <c r="DG16" s="598"/>
      <c r="DH16" s="598"/>
      <c r="DI16" s="598"/>
      <c r="DJ16" s="598"/>
      <c r="DK16" s="598"/>
      <c r="DL16" s="598"/>
      <c r="DM16" s="598"/>
      <c r="DN16" s="598"/>
      <c r="DO16" s="598"/>
      <c r="DP16" s="598"/>
      <c r="DQ16" s="598"/>
      <c r="DR16" s="287"/>
      <c r="DS16" s="287"/>
      <c r="DT16" s="287"/>
      <c r="DU16" s="287"/>
      <c r="DV16" s="287"/>
      <c r="DW16" s="287"/>
      <c r="DX16" s="287"/>
      <c r="DY16" s="287"/>
      <c r="DZ16" s="287"/>
      <c r="EA16" s="287"/>
    </row>
    <row r="17" spans="1:131" s="140" customFormat="1" ht="15.5" x14ac:dyDescent="0.3">
      <c r="A17" s="276">
        <v>2009</v>
      </c>
      <c r="B17" s="277">
        <v>5.5868635833657206E-2</v>
      </c>
      <c r="C17" s="277">
        <v>6.0726778080062181E-2</v>
      </c>
      <c r="D17" s="277">
        <v>8.7446560435289547E-2</v>
      </c>
      <c r="E17" s="277">
        <v>0.1165954139137194</v>
      </c>
      <c r="F17" s="277">
        <v>0.13359891177613681</v>
      </c>
      <c r="G17" s="277">
        <v>0.14817333851535172</v>
      </c>
      <c r="H17" s="277">
        <v>0.194325689856199</v>
      </c>
      <c r="I17" s="277">
        <v>0.25262339681305868</v>
      </c>
      <c r="J17" s="277">
        <v>0.28905946366109597</v>
      </c>
      <c r="K17" s="277">
        <v>0.39108045083560045</v>
      </c>
      <c r="L17" s="277">
        <v>0.38865137971239799</v>
      </c>
      <c r="M17" s="277">
        <v>0.42265837543723284</v>
      </c>
      <c r="N17" s="277">
        <v>0.50038865137971233</v>
      </c>
      <c r="O17" s="277">
        <v>0.52710843373493976</v>
      </c>
      <c r="P17" s="277">
        <v>0.58297706956859696</v>
      </c>
      <c r="Q17" s="277">
        <v>0.62670034978624167</v>
      </c>
      <c r="R17" s="277">
        <v>0.66556548775748148</v>
      </c>
      <c r="S17" s="277">
        <v>0.68256898561989898</v>
      </c>
      <c r="T17" s="277">
        <v>0.70443062572872139</v>
      </c>
      <c r="U17" s="277">
        <v>0.71900505246793622</v>
      </c>
      <c r="V17" s="277">
        <v>0.7432957636999612</v>
      </c>
      <c r="W17" s="277">
        <v>0.79430625728721338</v>
      </c>
      <c r="X17" s="277">
        <v>0.78944811504080836</v>
      </c>
      <c r="Y17" s="277">
        <v>0.84774582199766813</v>
      </c>
      <c r="Z17" s="277">
        <v>0.84288767975126311</v>
      </c>
      <c r="AA17" s="277">
        <v>0.82345511076564315</v>
      </c>
      <c r="AB17" s="277">
        <v>0.84531675087446567</v>
      </c>
      <c r="AC17" s="277">
        <v>0.89875631558492042</v>
      </c>
      <c r="AD17" s="277">
        <v>0.86232024873688307</v>
      </c>
      <c r="AE17" s="277">
        <v>0.91333074232413525</v>
      </c>
      <c r="AF17" s="277">
        <v>0.90604352895452789</v>
      </c>
      <c r="AG17" s="277">
        <v>0.90118538670812287</v>
      </c>
      <c r="AH17" s="277">
        <v>0.91575981344733781</v>
      </c>
      <c r="AI17" s="277">
        <v>0.89389817333851529</v>
      </c>
      <c r="AJ17" s="277">
        <v>0.91818888457054026</v>
      </c>
      <c r="AK17" s="277">
        <v>0.94005052467936256</v>
      </c>
      <c r="AL17" s="277">
        <v>0.96191216478818498</v>
      </c>
      <c r="AM17" s="277">
        <v>0.99106101826661486</v>
      </c>
      <c r="AN17" s="277">
        <v>0.98377380489700728</v>
      </c>
      <c r="AO17" s="277">
        <v>1.0274970851146521</v>
      </c>
      <c r="AP17" s="277">
        <v>1.0712203653322969</v>
      </c>
      <c r="AQ17" s="277">
        <v>1.0639331519626896</v>
      </c>
      <c r="AR17" s="277">
        <v>1.0639331519626896</v>
      </c>
      <c r="AS17" s="277">
        <v>1.0760785075787018</v>
      </c>
      <c r="AT17" s="277">
        <v>1.0785075787019043</v>
      </c>
      <c r="AU17" s="277">
        <v>1.0882238631947143</v>
      </c>
      <c r="AV17" s="277">
        <v>1.1440924990283716</v>
      </c>
      <c r="AW17" s="277">
        <v>1.1076564321803344</v>
      </c>
      <c r="AX17" s="277">
        <v>1.1562378546443839</v>
      </c>
      <c r="AY17" s="277">
        <v>1.1829576369996113</v>
      </c>
      <c r="AZ17" s="277">
        <v>1.1756704236300037</v>
      </c>
      <c r="BA17" s="277">
        <v>1.1489506412747765</v>
      </c>
      <c r="BB17" s="277">
        <v>1.1708122813835991</v>
      </c>
      <c r="BC17" s="277">
        <v>1.2339681305868635</v>
      </c>
      <c r="BD17" s="277">
        <v>1.2169646327244461</v>
      </c>
      <c r="BE17" s="277">
        <v>1.2193937038476486</v>
      </c>
      <c r="BF17" s="277">
        <v>1.2509716284492811</v>
      </c>
      <c r="BG17" s="277">
        <v>1.2534006995724833</v>
      </c>
      <c r="BH17" s="277">
        <v>1.2776914108045083</v>
      </c>
      <c r="BI17" s="277">
        <v>1.2558297706956858</v>
      </c>
      <c r="BJ17" s="277">
        <v>1.2874076952973184</v>
      </c>
      <c r="BK17" s="277">
        <v>1.316556548775748</v>
      </c>
      <c r="BL17" s="277">
        <v>1.2922658375437233</v>
      </c>
      <c r="BM17" s="277">
        <v>1.3287019043917607</v>
      </c>
      <c r="BN17" s="277">
        <v>1.3359891177613681</v>
      </c>
      <c r="BO17" s="277">
        <v>1.3287019043917607</v>
      </c>
      <c r="BP17" s="277">
        <v>1.3432763311309754</v>
      </c>
      <c r="BQ17" s="277">
        <v>1.3845705402254178</v>
      </c>
      <c r="BR17" s="277">
        <v>1.3748542557326078</v>
      </c>
      <c r="BS17" s="277">
        <v>1.3845705402254178</v>
      </c>
      <c r="BT17" s="277">
        <v>1.3724251846094053</v>
      </c>
      <c r="BU17" s="277">
        <v>1.411290322580645</v>
      </c>
      <c r="BV17" s="277">
        <v>1.3894286824718227</v>
      </c>
      <c r="BW17" s="277">
        <v>1.4161484648270501</v>
      </c>
      <c r="BX17" s="277">
        <v>1.4331519626894675</v>
      </c>
      <c r="BY17" s="277">
        <v>1.4282938204430626</v>
      </c>
      <c r="BZ17" s="277">
        <v>1.4210066070734551</v>
      </c>
      <c r="CA17" s="277">
        <v>1.4234356781966577</v>
      </c>
      <c r="CB17" s="277">
        <v>1.4477263894286825</v>
      </c>
      <c r="CC17" s="277">
        <v>1.4501554605518849</v>
      </c>
      <c r="CD17" s="277">
        <v>1.4477263894286825</v>
      </c>
      <c r="CE17" s="277">
        <v>1.4525845316750874</v>
      </c>
      <c r="CF17" s="277">
        <v>1.5084531675087447</v>
      </c>
      <c r="CG17" s="277">
        <v>1.4987368830159347</v>
      </c>
      <c r="CH17" s="277">
        <v>1.5060240963855422</v>
      </c>
      <c r="CI17" s="277">
        <v>1.4938787407695298</v>
      </c>
      <c r="CJ17" s="277">
        <v>1.5084531675087447</v>
      </c>
      <c r="CK17" s="277">
        <v>1.4914496696463271</v>
      </c>
      <c r="CL17" s="277">
        <v>1.5035950252623398</v>
      </c>
      <c r="CM17" s="277">
        <v>1.5424601632335795</v>
      </c>
      <c r="CN17" s="277">
        <v>1.5424601632335795</v>
      </c>
      <c r="CO17" s="277">
        <v>1.5691799455888069</v>
      </c>
      <c r="CP17" s="277">
        <v>1.5667508744656042</v>
      </c>
      <c r="CQ17" s="277">
        <v>1.5788962300816167</v>
      </c>
      <c r="CR17" s="277">
        <v>1.5594636610959969</v>
      </c>
      <c r="CS17" s="277">
        <v>1.5910415856976292</v>
      </c>
      <c r="CT17" s="277">
        <v>1.6129032258064515</v>
      </c>
      <c r="CU17" s="277">
        <v>1.6129032258064515</v>
      </c>
      <c r="CV17" s="277">
        <v>1.6396230081616792</v>
      </c>
      <c r="CW17" s="277">
        <v>1.6614846482705015</v>
      </c>
      <c r="CX17" s="277">
        <v>1.6469102215312863</v>
      </c>
      <c r="CY17" s="277">
        <v>1.6396230081616792</v>
      </c>
      <c r="CZ17" s="277">
        <v>1.6444811504080841</v>
      </c>
      <c r="DA17" s="277">
        <v>1.6687718616401086</v>
      </c>
      <c r="DB17" s="277">
        <v>1.7100660707345512</v>
      </c>
      <c r="DC17" s="277">
        <v>1.729498639720171</v>
      </c>
      <c r="DD17" s="277">
        <v>1.7683637776914107</v>
      </c>
      <c r="DE17" s="277">
        <v>1.7610765643218036</v>
      </c>
      <c r="DF17" s="277">
        <v>1.7683637776914107</v>
      </c>
      <c r="DG17" s="277">
        <v>1.7586474931986007</v>
      </c>
      <c r="DH17" s="277">
        <v>1.7805091333074234</v>
      </c>
      <c r="DI17" s="277">
        <v>1.8120870579090558</v>
      </c>
      <c r="DJ17" s="277">
        <v>1.824232413525068</v>
      </c>
      <c r="DK17" s="277">
        <v>1.838806840264283</v>
      </c>
      <c r="DL17" s="277">
        <v>1.8412359113874854</v>
      </c>
      <c r="DM17" s="277">
        <v>1.8460940536338903</v>
      </c>
      <c r="DN17" s="277">
        <v>1.8460940536338903</v>
      </c>
      <c r="DO17" s="277">
        <v>1.8630975514963077</v>
      </c>
      <c r="DP17" s="277">
        <v>1.8679556937427129</v>
      </c>
      <c r="DQ17" s="277">
        <v>1.8703847648659153</v>
      </c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</row>
    <row r="18" spans="1:131" s="140" customFormat="1" ht="15.5" x14ac:dyDescent="0.3">
      <c r="A18" s="276">
        <v>2010</v>
      </c>
      <c r="B18" s="277">
        <v>0</v>
      </c>
      <c r="C18" s="277">
        <v>0</v>
      </c>
      <c r="D18" s="277">
        <v>6.7857950689889169E-3</v>
      </c>
      <c r="E18" s="277">
        <v>1.5833521827640806E-2</v>
      </c>
      <c r="F18" s="277">
        <v>3.3928975344944587E-2</v>
      </c>
      <c r="G18" s="277">
        <v>5.2024428862248354E-2</v>
      </c>
      <c r="H18" s="277">
        <v>7.2381814069215109E-2</v>
      </c>
      <c r="I18" s="277">
        <v>0.10178692603483375</v>
      </c>
      <c r="J18" s="277">
        <v>0.15154942320741913</v>
      </c>
      <c r="K18" s="277">
        <v>0.18774033024202669</v>
      </c>
      <c r="L18" s="277">
        <v>0.24202669079393802</v>
      </c>
      <c r="M18" s="277">
        <v>0.244288622483601</v>
      </c>
      <c r="N18" s="277">
        <v>0.2533363492422529</v>
      </c>
      <c r="O18" s="277">
        <v>0.27821759782854555</v>
      </c>
      <c r="P18" s="277">
        <v>0.30536077810450124</v>
      </c>
      <c r="Q18" s="277">
        <v>0.33476589007011986</v>
      </c>
      <c r="R18" s="277">
        <v>0.33250395838045688</v>
      </c>
      <c r="S18" s="277">
        <v>0.36417100203573854</v>
      </c>
      <c r="T18" s="277">
        <v>0.38000452386337935</v>
      </c>
      <c r="U18" s="277">
        <v>0.4139334992083239</v>
      </c>
      <c r="V18" s="277">
        <v>0.43202895272562764</v>
      </c>
      <c r="W18" s="277">
        <v>0.48179144989821304</v>
      </c>
      <c r="X18" s="277">
        <v>0.49083917665686494</v>
      </c>
      <c r="Y18" s="277">
        <v>0.52024428862248362</v>
      </c>
      <c r="Z18" s="277">
        <v>0.5315539470707985</v>
      </c>
      <c r="AA18" s="277">
        <v>0.54738746889843926</v>
      </c>
      <c r="AB18" s="277">
        <v>0.53833974213978741</v>
      </c>
      <c r="AC18" s="277">
        <v>0.57226871748473196</v>
      </c>
      <c r="AD18" s="277">
        <v>0.6061976928296765</v>
      </c>
      <c r="AE18" s="277">
        <v>0.59488803438136162</v>
      </c>
      <c r="AF18" s="277">
        <v>0.59488803438136162</v>
      </c>
      <c r="AG18" s="277">
        <v>0.62203121465731737</v>
      </c>
      <c r="AH18" s="277">
        <v>0.61298348789866552</v>
      </c>
      <c r="AI18" s="277">
        <v>0.64012666817462116</v>
      </c>
      <c r="AJ18" s="277">
        <v>0.649174394933273</v>
      </c>
      <c r="AK18" s="277">
        <v>0.7170323456231622</v>
      </c>
      <c r="AL18" s="277">
        <v>0.7170323456231622</v>
      </c>
      <c r="AM18" s="277">
        <v>0.72155620900248818</v>
      </c>
      <c r="AN18" s="277">
        <v>0.70798461886451025</v>
      </c>
      <c r="AO18" s="277">
        <v>0.71250848224383623</v>
      </c>
      <c r="AP18" s="277">
        <v>0.73738973083012893</v>
      </c>
      <c r="AQ18" s="277">
        <v>0.79393802307170314</v>
      </c>
      <c r="AR18" s="277">
        <v>0.80524768152001813</v>
      </c>
      <c r="AS18" s="277">
        <v>0.8346527934856367</v>
      </c>
      <c r="AT18" s="277">
        <v>0.84370052024428865</v>
      </c>
      <c r="AU18" s="277">
        <v>0.83012893010631084</v>
      </c>
      <c r="AV18" s="277">
        <v>0.84143858855462561</v>
      </c>
      <c r="AW18" s="277">
        <v>0.86858176883058136</v>
      </c>
      <c r="AX18" s="277">
        <v>0.89120108572721102</v>
      </c>
      <c r="AY18" s="277">
        <v>0.87989142727889613</v>
      </c>
      <c r="AZ18" s="277">
        <v>0.88441529065822222</v>
      </c>
      <c r="BA18" s="277">
        <v>0.89346301741687406</v>
      </c>
      <c r="BB18" s="277">
        <v>0.89346301741687406</v>
      </c>
      <c r="BC18" s="277">
        <v>0.91382040262384079</v>
      </c>
      <c r="BD18" s="277">
        <v>0.91155847093417774</v>
      </c>
      <c r="BE18" s="277">
        <v>0.93643971952047045</v>
      </c>
      <c r="BF18" s="277">
        <v>0.98167835331372988</v>
      </c>
      <c r="BG18" s="277">
        <v>0.98620221669305597</v>
      </c>
      <c r="BH18" s="277">
        <v>0.99751187514137074</v>
      </c>
      <c r="BI18" s="277">
        <v>1.0065596019000227</v>
      </c>
      <c r="BJ18" s="277">
        <v>1.0042976702103596</v>
      </c>
      <c r="BK18" s="277">
        <v>1.0201311920380005</v>
      </c>
      <c r="BL18" s="277">
        <v>1.0269169871069894</v>
      </c>
      <c r="BM18" s="277">
        <v>1.0291789187966522</v>
      </c>
      <c r="BN18" s="277">
        <v>1.0540601673829451</v>
      </c>
      <c r="BO18" s="277">
        <v>1.0676317575209229</v>
      </c>
      <c r="BP18" s="277">
        <v>1.0789414159692379</v>
      </c>
      <c r="BQ18" s="277">
        <v>1.1219181180728341</v>
      </c>
      <c r="BR18" s="277">
        <v>1.1400135715901381</v>
      </c>
      <c r="BS18" s="277">
        <v>1.14906129834879</v>
      </c>
      <c r="BT18" s="277">
        <v>1.1762044786247454</v>
      </c>
      <c r="BU18" s="277">
        <v>1.1513232300384528</v>
      </c>
      <c r="BV18" s="277">
        <v>1.1648948201764306</v>
      </c>
      <c r="BW18" s="277">
        <v>1.1942999321420493</v>
      </c>
      <c r="BX18" s="277">
        <v>1.1648948201764306</v>
      </c>
      <c r="BY18" s="277">
        <v>1.1535851617281159</v>
      </c>
      <c r="BZ18" s="277">
        <v>1.1852522053833974</v>
      </c>
      <c r="CA18" s="277">
        <v>1.1920380004523863</v>
      </c>
      <c r="CB18" s="277">
        <v>1.23275277086632</v>
      </c>
      <c r="CC18" s="277">
        <v>1.221443112418005</v>
      </c>
      <c r="CD18" s="277">
        <v>1.2395385659353089</v>
      </c>
      <c r="CE18" s="277">
        <v>1.225966975797331</v>
      </c>
      <c r="CF18" s="277">
        <v>1.2304908391766569</v>
      </c>
      <c r="CG18" s="277">
        <v>1.2463243610042978</v>
      </c>
      <c r="CH18" s="277">
        <v>1.2734675412802532</v>
      </c>
      <c r="CI18" s="277">
        <v>1.2960868581768832</v>
      </c>
      <c r="CJ18" s="277">
        <v>1.3051345849355349</v>
      </c>
      <c r="CK18" s="277">
        <v>1.3503732187287945</v>
      </c>
      <c r="CL18" s="277">
        <v>1.3571590137977834</v>
      </c>
      <c r="CM18" s="277">
        <v>1.393349920832391</v>
      </c>
      <c r="CN18" s="277">
        <v>1.4001357159013799</v>
      </c>
      <c r="CO18" s="277">
        <v>1.4295408278669983</v>
      </c>
      <c r="CP18" s="277">
        <v>1.4431124180049764</v>
      </c>
      <c r="CQ18" s="277">
        <v>1.4114453743496946</v>
      </c>
      <c r="CR18" s="277">
        <v>1.4046595792807057</v>
      </c>
      <c r="CS18" s="277">
        <v>1.4091834426600316</v>
      </c>
      <c r="CT18" s="277">
        <v>1.4453743496946392</v>
      </c>
      <c r="CU18" s="277">
        <v>1.4385885546256503</v>
      </c>
      <c r="CV18" s="277">
        <v>1.4566840081429542</v>
      </c>
      <c r="CW18" s="277">
        <v>1.458945939832617</v>
      </c>
      <c r="CX18" s="277">
        <v>1.4906129834878985</v>
      </c>
      <c r="CY18" s="277">
        <v>1.4973987785568876</v>
      </c>
      <c r="CZ18" s="277">
        <v>1.5041845736258765</v>
      </c>
      <c r="DA18" s="277">
        <v>1.5087084370052024</v>
      </c>
      <c r="DB18" s="277">
        <v>1.5177561637638544</v>
      </c>
      <c r="DC18" s="277">
        <v>1.5200180954535174</v>
      </c>
      <c r="DD18" s="277">
        <v>1.5200180954535174</v>
      </c>
      <c r="DE18" s="277">
        <v>1.5222800271431802</v>
      </c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</row>
    <row r="19" spans="1:131" s="140" customFormat="1" ht="15.5" x14ac:dyDescent="0.3">
      <c r="A19" s="276">
        <v>2011</v>
      </c>
      <c r="B19" s="277">
        <v>1.5657853531964389E-2</v>
      </c>
      <c r="C19" s="277">
        <v>1.5657853531964389E-2</v>
      </c>
      <c r="D19" s="277">
        <v>2.460519840737261E-2</v>
      </c>
      <c r="E19" s="277">
        <v>3.3552543282780838E-2</v>
      </c>
      <c r="F19" s="277">
        <v>4.4736724377041112E-2</v>
      </c>
      <c r="G19" s="277">
        <v>4.6973560595893166E-2</v>
      </c>
      <c r="H19" s="277">
        <v>7.3815595222117836E-2</v>
      </c>
      <c r="I19" s="277">
        <v>8.7236612535230171E-2</v>
      </c>
      <c r="J19" s="277">
        <v>0.11855231959915895</v>
      </c>
      <c r="K19" s="277">
        <v>0.12302599203686305</v>
      </c>
      <c r="L19" s="277">
        <v>0.1453943542253836</v>
      </c>
      <c r="M19" s="277">
        <v>0.16776271641390417</v>
      </c>
      <c r="N19" s="277">
        <v>0.18565740616472062</v>
      </c>
      <c r="O19" s="277">
        <v>0.22144678566635351</v>
      </c>
      <c r="P19" s="277">
        <v>0.24605198407372611</v>
      </c>
      <c r="Q19" s="277">
        <v>0.27513085491880285</v>
      </c>
      <c r="R19" s="277">
        <v>0.28855187223191514</v>
      </c>
      <c r="S19" s="277">
        <v>0.32881492417125219</v>
      </c>
      <c r="T19" s="277">
        <v>0.31539390685813984</v>
      </c>
      <c r="U19" s="277">
        <v>0.35118328635977275</v>
      </c>
      <c r="V19" s="277">
        <v>0.38697266586140561</v>
      </c>
      <c r="W19" s="277">
        <v>0.41157786426877829</v>
      </c>
      <c r="X19" s="277">
        <v>0.42947255401959472</v>
      </c>
      <c r="Y19" s="277">
        <v>0.45855142486467143</v>
      </c>
      <c r="Z19" s="277">
        <v>0.45855142486467143</v>
      </c>
      <c r="AA19" s="277">
        <v>0.48315662327204401</v>
      </c>
      <c r="AB19" s="277">
        <v>0.51670916655482491</v>
      </c>
      <c r="AC19" s="277">
        <v>0.50105131302286043</v>
      </c>
      <c r="AD19" s="277">
        <v>0.54131436496219743</v>
      </c>
      <c r="AE19" s="277">
        <v>0.5569722184941619</v>
      </c>
      <c r="AF19" s="277">
        <v>0.57263007202612626</v>
      </c>
      <c r="AG19" s="277">
        <v>0.59276159799579475</v>
      </c>
      <c r="AH19" s="277">
        <v>0.59052476177694269</v>
      </c>
      <c r="AI19" s="277">
        <v>0.62407730505972359</v>
      </c>
      <c r="AJ19" s="277">
        <v>0.64644566724824404</v>
      </c>
      <c r="AK19" s="277">
        <v>0.65986668456135644</v>
      </c>
      <c r="AL19" s="277">
        <v>0.6755245380933208</v>
      </c>
      <c r="AM19" s="277">
        <v>0.67105086565561667</v>
      </c>
      <c r="AN19" s="277">
        <v>0.7090770813761017</v>
      </c>
      <c r="AO19" s="277">
        <v>0.71131391759495366</v>
      </c>
      <c r="AP19" s="277">
        <v>0.74262962465888249</v>
      </c>
      <c r="AQ19" s="277">
        <v>0.75381380575314272</v>
      </c>
      <c r="AR19" s="277">
        <v>0.77170849550395915</v>
      </c>
      <c r="AS19" s="277">
        <v>0.82539256475640865</v>
      </c>
      <c r="AT19" s="277">
        <v>0.82315572853755659</v>
      </c>
      <c r="AU19" s="277">
        <v>0.83881358206952095</v>
      </c>
      <c r="AV19" s="277">
        <v>0.85894510803918944</v>
      </c>
      <c r="AW19" s="277">
        <v>0.8678924529145976</v>
      </c>
      <c r="AX19" s="277">
        <v>0.89026081510311816</v>
      </c>
      <c r="AY19" s="277">
        <v>0.91262917729163873</v>
      </c>
      <c r="AZ19" s="277">
        <v>0.89026081510311816</v>
      </c>
      <c r="BA19" s="277">
        <v>0.91486601351049079</v>
      </c>
      <c r="BB19" s="277">
        <v>0.95289222923097572</v>
      </c>
      <c r="BC19" s="277">
        <v>0.9730237552006441</v>
      </c>
      <c r="BD19" s="277">
        <v>0.99539211738916467</v>
      </c>
      <c r="BE19" s="277">
        <v>1.0267078244530936</v>
      </c>
      <c r="BF19" s="277">
        <v>1.046839350422762</v>
      </c>
      <c r="BG19" s="277">
        <v>1.0110499709211291</v>
      </c>
      <c r="BH19" s="277">
        <v>1.0378920055473539</v>
      </c>
      <c r="BI19" s="277">
        <v>1.0580235315170223</v>
      </c>
      <c r="BJ19" s="277">
        <v>1.0647340401735785</v>
      </c>
      <c r="BK19" s="277">
        <v>1.0602603677358744</v>
      </c>
      <c r="BL19" s="277">
        <v>1.046839350422762</v>
      </c>
      <c r="BM19" s="277">
        <v>1.0893392385809511</v>
      </c>
      <c r="BN19" s="277">
        <v>1.1117076007694717</v>
      </c>
      <c r="BO19" s="277">
        <v>1.1184181094260277</v>
      </c>
      <c r="BP19" s="277">
        <v>1.1139444369883238</v>
      </c>
      <c r="BQ19" s="277">
        <v>1.1385496353956963</v>
      </c>
      <c r="BR19" s="277">
        <v>1.1564443251465126</v>
      </c>
      <c r="BS19" s="277">
        <v>1.1721021786784771</v>
      </c>
      <c r="BT19" s="277">
        <v>1.203417885742406</v>
      </c>
      <c r="BU19" s="277">
        <v>1.2146020668366664</v>
      </c>
      <c r="BV19" s="277">
        <v>1.203417885742406</v>
      </c>
      <c r="BW19" s="277">
        <v>1.2056547219612581</v>
      </c>
      <c r="BX19" s="277">
        <v>1.2280230841497786</v>
      </c>
      <c r="BY19" s="277">
        <v>1.2593387912137073</v>
      </c>
      <c r="BZ19" s="277">
        <v>1.2503914463382992</v>
      </c>
      <c r="CA19" s="277">
        <v>1.2615756274325594</v>
      </c>
      <c r="CB19" s="277">
        <v>1.3063123518096005</v>
      </c>
      <c r="CC19" s="277">
        <v>1.2951281707153401</v>
      </c>
      <c r="CD19" s="277">
        <v>1.3242070415604168</v>
      </c>
      <c r="CE19" s="277">
        <v>1.3085491880284525</v>
      </c>
      <c r="CF19" s="277">
        <v>1.3242070415604168</v>
      </c>
      <c r="CG19" s="277">
        <v>1.3577595848431978</v>
      </c>
      <c r="CH19" s="277">
        <v>1.3599964210620497</v>
      </c>
      <c r="CI19" s="277">
        <v>1.3935489643448307</v>
      </c>
      <c r="CJ19" s="277">
        <v>1.4069699816579431</v>
      </c>
      <c r="CK19" s="277">
        <v>1.4181541627522034</v>
      </c>
      <c r="CL19" s="277">
        <v>1.4315751800653156</v>
      </c>
      <c r="CM19" s="277">
        <v>1.4517067060349842</v>
      </c>
      <c r="CN19" s="277">
        <v>1.4830224130989129</v>
      </c>
      <c r="CO19" s="277">
        <v>1.4807855768800608</v>
      </c>
      <c r="CP19" s="277">
        <v>1.4740750682235046</v>
      </c>
      <c r="CQ19" s="277">
        <v>1.4785487406612088</v>
      </c>
      <c r="CR19" s="277">
        <v>1.485259249317765</v>
      </c>
      <c r="CS19" s="277">
        <v>1.4919697579743212</v>
      </c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8"/>
      <c r="DS19" s="278"/>
      <c r="DT19" s="278"/>
      <c r="DU19" s="278"/>
      <c r="DV19" s="278"/>
      <c r="DW19" s="278"/>
      <c r="DX19" s="278"/>
      <c r="DY19" s="278"/>
      <c r="DZ19" s="278"/>
      <c r="EA19" s="278"/>
    </row>
    <row r="20" spans="1:131" s="140" customFormat="1" ht="15.5" x14ac:dyDescent="0.3">
      <c r="A20" s="276">
        <v>2012</v>
      </c>
      <c r="B20" s="277">
        <v>1.7715576420567786E-2</v>
      </c>
      <c r="C20" s="277">
        <v>1.5501129367996811E-2</v>
      </c>
      <c r="D20" s="277">
        <v>1.5501129367996811E-2</v>
      </c>
      <c r="E20" s="277">
        <v>1.9930023473138759E-2</v>
      </c>
      <c r="F20" s="277">
        <v>2.4358917578280705E-2</v>
      </c>
      <c r="G20" s="277">
        <v>3.5431152841135571E-2</v>
      </c>
      <c r="H20" s="277">
        <v>9.3006776207980868E-2</v>
      </c>
      <c r="I20" s="277">
        <v>0.10186456441826476</v>
      </c>
      <c r="J20" s="277">
        <v>6.8647858629700159E-2</v>
      </c>
      <c r="K20" s="277">
        <v>0.12622348199654546</v>
      </c>
      <c r="L20" s="277">
        <v>9.3006776207980868E-2</v>
      </c>
      <c r="M20" s="277">
        <v>0.10407901147083574</v>
      </c>
      <c r="N20" s="277">
        <v>0.12400903494397449</v>
      </c>
      <c r="O20" s="277">
        <v>0.15279684662739715</v>
      </c>
      <c r="P20" s="277">
        <v>0.19930023473138758</v>
      </c>
      <c r="Q20" s="277">
        <v>0.1815846583108198</v>
      </c>
      <c r="R20" s="277">
        <v>0.18822799946853272</v>
      </c>
      <c r="S20" s="277">
        <v>0.24137472873023608</v>
      </c>
      <c r="T20" s="277">
        <v>0.24580362283537802</v>
      </c>
      <c r="U20" s="277">
        <v>0.26130475220337479</v>
      </c>
      <c r="V20" s="277">
        <v>0.2790203286239426</v>
      </c>
      <c r="W20" s="277">
        <v>0.2635191992559458</v>
      </c>
      <c r="X20" s="277">
        <v>0.29452145799193941</v>
      </c>
      <c r="Y20" s="277">
        <v>0.29009256388679744</v>
      </c>
      <c r="Z20" s="277">
        <v>0.35874042251649763</v>
      </c>
      <c r="AA20" s="277">
        <v>0.37202710483192347</v>
      </c>
      <c r="AB20" s="277">
        <v>0.37202710483192347</v>
      </c>
      <c r="AC20" s="277">
        <v>0.38752823419992027</v>
      </c>
      <c r="AD20" s="277">
        <v>0.41853049293591393</v>
      </c>
      <c r="AE20" s="277">
        <v>0.41853049293591393</v>
      </c>
      <c r="AF20" s="277">
        <v>0.45617609282962046</v>
      </c>
      <c r="AG20" s="277">
        <v>0.46503388103990434</v>
      </c>
      <c r="AH20" s="277">
        <v>0.49160724567075603</v>
      </c>
      <c r="AI20" s="277">
        <v>0.48496390451304311</v>
      </c>
      <c r="AJ20" s="277">
        <v>0.49382169272332699</v>
      </c>
      <c r="AK20" s="277">
        <v>0.52260950440674958</v>
      </c>
      <c r="AL20" s="277">
        <v>0.54253952787988835</v>
      </c>
      <c r="AM20" s="277">
        <v>0.59347181008902083</v>
      </c>
      <c r="AN20" s="277">
        <v>0.6156162806147305</v>
      </c>
      <c r="AO20" s="277">
        <v>0.63554630408786927</v>
      </c>
      <c r="AP20" s="277">
        <v>0.6421896452455822</v>
      </c>
      <c r="AQ20" s="277">
        <v>0.66211966871872097</v>
      </c>
      <c r="AR20" s="277">
        <v>0.67540635103414681</v>
      </c>
      <c r="AS20" s="277">
        <v>0.67762079808671771</v>
      </c>
      <c r="AT20" s="277">
        <v>0.71305195092785334</v>
      </c>
      <c r="AU20" s="277">
        <v>0.7307675273484211</v>
      </c>
      <c r="AV20" s="277">
        <v>0.74848310376898886</v>
      </c>
      <c r="AW20" s="277">
        <v>0.7595553390318438</v>
      </c>
      <c r="AX20" s="277">
        <v>0.7595553390318438</v>
      </c>
      <c r="AY20" s="277">
        <v>0.80162983303069224</v>
      </c>
      <c r="AZ20" s="277">
        <v>0.79941538597812123</v>
      </c>
      <c r="BA20" s="277">
        <v>0.83706098587182787</v>
      </c>
      <c r="BB20" s="277">
        <v>0.86363435050267945</v>
      </c>
      <c r="BC20" s="277">
        <v>0.86806324460782147</v>
      </c>
      <c r="BD20" s="277">
        <v>0.89906550334381496</v>
      </c>
      <c r="BE20" s="277">
        <v>0.90792329155409901</v>
      </c>
      <c r="BF20" s="277">
        <v>0.9034943974489571</v>
      </c>
      <c r="BG20" s="277">
        <v>0.91678107976438283</v>
      </c>
      <c r="BH20" s="277">
        <v>0.94335444439523453</v>
      </c>
      <c r="BI20" s="277">
        <v>0.95664112671066026</v>
      </c>
      <c r="BJ20" s="277">
        <v>0.96549891492094431</v>
      </c>
      <c r="BK20" s="277">
        <v>0.94999778555294756</v>
      </c>
      <c r="BL20" s="277">
        <v>0.98764338544665398</v>
      </c>
      <c r="BM20" s="277">
        <v>1.0097878559723636</v>
      </c>
      <c r="BN20" s="277">
        <v>1.0120023030249348</v>
      </c>
      <c r="BO20" s="277">
        <v>1.0585056911289252</v>
      </c>
      <c r="BP20" s="277">
        <v>1.0895079498649187</v>
      </c>
      <c r="BQ20" s="277">
        <v>1.0607201381814959</v>
      </c>
      <c r="BR20" s="277">
        <v>1.0784357146020638</v>
      </c>
      <c r="BS20" s="277">
        <v>1.0961512910226316</v>
      </c>
      <c r="BT20" s="277">
        <v>1.1050090792329155</v>
      </c>
      <c r="BU20" s="277">
        <v>1.1027946321803446</v>
      </c>
      <c r="BV20" s="277">
        <v>1.1138668674431993</v>
      </c>
      <c r="BW20" s="277">
        <v>1.1603702555471898</v>
      </c>
      <c r="BX20" s="277">
        <v>1.1647991496523318</v>
      </c>
      <c r="BY20" s="277">
        <v>1.1404402320740512</v>
      </c>
      <c r="BZ20" s="277">
        <v>1.1581558084946189</v>
      </c>
      <c r="CA20" s="277">
        <v>1.1537269143894768</v>
      </c>
      <c r="CB20" s="277">
        <v>1.149298020284335</v>
      </c>
      <c r="CC20" s="277">
        <v>1.155941361442048</v>
      </c>
      <c r="CD20" s="277">
        <v>1.1692280437574738</v>
      </c>
      <c r="CE20" s="277">
        <v>1.1670135967049027</v>
      </c>
      <c r="CF20" s="277">
        <v>1.1736569378626156</v>
      </c>
      <c r="CG20" s="277">
        <v>1.1780858319677576</v>
      </c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8"/>
      <c r="DS20" s="278"/>
      <c r="DT20" s="278"/>
      <c r="DU20" s="278"/>
      <c r="DV20" s="278"/>
      <c r="DW20" s="278"/>
      <c r="DX20" s="278"/>
      <c r="DY20" s="278"/>
      <c r="DZ20" s="278"/>
      <c r="EA20" s="278"/>
    </row>
    <row r="21" spans="1:131" s="140" customFormat="1" ht="15.5" x14ac:dyDescent="0.3">
      <c r="A21" s="276">
        <v>2013</v>
      </c>
      <c r="B21" s="277">
        <v>0</v>
      </c>
      <c r="C21" s="277">
        <v>0</v>
      </c>
      <c r="D21" s="277">
        <v>0</v>
      </c>
      <c r="E21" s="277">
        <v>2.3502867349816676E-3</v>
      </c>
      <c r="F21" s="277">
        <v>1.1751433674908338E-2</v>
      </c>
      <c r="G21" s="277">
        <v>1.1751433674908338E-2</v>
      </c>
      <c r="H21" s="277">
        <v>2.3502867349816676E-2</v>
      </c>
      <c r="I21" s="277">
        <v>3.0553727554761684E-2</v>
      </c>
      <c r="J21" s="277">
        <v>4.230516122967002E-2</v>
      </c>
      <c r="K21" s="277">
        <v>5.1706308169596697E-2</v>
      </c>
      <c r="L21" s="277">
        <v>7.5209175519413363E-2</v>
      </c>
      <c r="M21" s="277">
        <v>8.461032245934004E-2</v>
      </c>
      <c r="N21" s="277">
        <v>9.8712042869230035E-2</v>
      </c>
      <c r="O21" s="277">
        <v>0.11281376327912004</v>
      </c>
      <c r="P21" s="277">
        <v>0.12221491021904674</v>
      </c>
      <c r="Q21" s="277">
        <v>0.1245651969540284</v>
      </c>
      <c r="R21" s="277">
        <v>0.1386669173639184</v>
      </c>
      <c r="S21" s="277">
        <v>0.16687035818369841</v>
      </c>
      <c r="T21" s="277">
        <v>0.19742408573846007</v>
      </c>
      <c r="U21" s="277">
        <v>0.20917551941336843</v>
      </c>
      <c r="V21" s="277">
        <v>0.20917551941336843</v>
      </c>
      <c r="W21" s="277">
        <v>0.21387609288333176</v>
      </c>
      <c r="X21" s="277">
        <v>0.23972924696813014</v>
      </c>
      <c r="Y21" s="277">
        <v>0.2632321143179468</v>
      </c>
      <c r="Z21" s="277">
        <v>0.27968412146281846</v>
      </c>
      <c r="AA21" s="277">
        <v>0.28203440819780012</v>
      </c>
      <c r="AB21" s="277">
        <v>0.27028297452289179</v>
      </c>
      <c r="AC21" s="277">
        <v>0.29613612860769012</v>
      </c>
      <c r="AD21" s="277">
        <v>0.31728870922252517</v>
      </c>
      <c r="AE21" s="277">
        <v>0.33844128983736016</v>
      </c>
      <c r="AF21" s="277">
        <v>0.3736955908620852</v>
      </c>
      <c r="AG21" s="277">
        <v>0.39719845821190186</v>
      </c>
      <c r="AH21" s="277">
        <v>0.42305161229670024</v>
      </c>
      <c r="AI21" s="277">
        <v>0.40894989188681019</v>
      </c>
      <c r="AJ21" s="277">
        <v>0.4465544796465169</v>
      </c>
      <c r="AK21" s="277">
        <v>0.43480304597160857</v>
      </c>
      <c r="AL21" s="277">
        <v>0.48415906740622355</v>
      </c>
      <c r="AM21" s="277">
        <v>0.49356021434615022</v>
      </c>
      <c r="AN21" s="277">
        <v>0.53351508884083865</v>
      </c>
      <c r="AO21" s="277">
        <v>0.54996709598571025</v>
      </c>
      <c r="AP21" s="277">
        <v>0.55701795619065519</v>
      </c>
      <c r="AQ21" s="277">
        <v>0.56406881639560025</v>
      </c>
      <c r="AR21" s="277">
        <v>0.5711196766005453</v>
      </c>
      <c r="AS21" s="277">
        <v>0.58052082354047196</v>
      </c>
      <c r="AT21" s="277">
        <v>0.61577512456519701</v>
      </c>
      <c r="AU21" s="277">
        <v>0.63457741844505033</v>
      </c>
      <c r="AV21" s="277">
        <v>0.643978565384977</v>
      </c>
      <c r="AW21" s="277">
        <v>0.6745322929397386</v>
      </c>
      <c r="AX21" s="277">
        <v>0.67688257967472032</v>
      </c>
      <c r="AY21" s="277">
        <v>0.7191877409043903</v>
      </c>
      <c r="AZ21" s="277">
        <v>0.74974146845915202</v>
      </c>
      <c r="BA21" s="277">
        <v>0.76384318886904201</v>
      </c>
      <c r="BB21" s="277">
        <v>0.80614835009871211</v>
      </c>
      <c r="BC21" s="277">
        <v>0.78969634295384028</v>
      </c>
      <c r="BD21" s="277">
        <v>0.79674720315878533</v>
      </c>
      <c r="BE21" s="277">
        <v>0.80379806336373039</v>
      </c>
      <c r="BF21" s="277">
        <v>0.82495064397856543</v>
      </c>
      <c r="BG21" s="277">
        <v>0.84375293785841876</v>
      </c>
      <c r="BH21" s="277">
        <v>0.85550437153332703</v>
      </c>
      <c r="BI21" s="277">
        <v>0.87195637867819886</v>
      </c>
      <c r="BJ21" s="277">
        <v>0.91191125317288713</v>
      </c>
      <c r="BK21" s="277">
        <v>0.94951584093259378</v>
      </c>
      <c r="BL21" s="277">
        <v>0.97301870828241044</v>
      </c>
      <c r="BM21" s="277">
        <v>1.0176741562470621</v>
      </c>
      <c r="BN21" s="277">
        <v>1.0388267368618971</v>
      </c>
      <c r="BO21" s="277">
        <v>1.0294255899219704</v>
      </c>
      <c r="BP21" s="277">
        <v>1.031775876656952</v>
      </c>
      <c r="BQ21" s="277">
        <v>1.031775876656952</v>
      </c>
      <c r="BR21" s="277">
        <v>1.0482278838018237</v>
      </c>
      <c r="BS21" s="277">
        <v>1.0529284572717872</v>
      </c>
      <c r="BT21" s="277">
        <v>1.0599793174767322</v>
      </c>
      <c r="BU21" s="277">
        <v>1.0646798909466955</v>
      </c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8"/>
      <c r="DS21" s="278"/>
      <c r="DT21" s="278"/>
      <c r="DU21" s="278"/>
      <c r="DV21" s="278"/>
      <c r="DW21" s="278"/>
      <c r="DX21" s="278"/>
      <c r="DY21" s="278"/>
      <c r="DZ21" s="278"/>
      <c r="EA21" s="278"/>
    </row>
    <row r="22" spans="1:131" s="140" customFormat="1" ht="15.5" x14ac:dyDescent="0.3">
      <c r="A22" s="276">
        <v>2014</v>
      </c>
      <c r="B22" s="277">
        <v>2.6167735182519953E-3</v>
      </c>
      <c r="C22" s="277">
        <v>0</v>
      </c>
      <c r="D22" s="277">
        <v>2.6167735182519953E-3</v>
      </c>
      <c r="E22" s="277">
        <v>2.6167735182519953E-3</v>
      </c>
      <c r="F22" s="277">
        <v>2.6167735182519953E-3</v>
      </c>
      <c r="G22" s="277">
        <v>1.8317414627763966E-2</v>
      </c>
      <c r="H22" s="277">
        <v>3.401805573727594E-2</v>
      </c>
      <c r="I22" s="277">
        <v>3.401805573727594E-2</v>
      </c>
      <c r="J22" s="277">
        <v>4.4485149810283918E-2</v>
      </c>
      <c r="K22" s="277">
        <v>4.1868376292031925E-2</v>
      </c>
      <c r="L22" s="277">
        <v>6.803611147455188E-2</v>
      </c>
      <c r="M22" s="277">
        <v>9.1587073138819836E-2</v>
      </c>
      <c r="N22" s="277">
        <v>0.12298835535784379</v>
      </c>
      <c r="O22" s="277">
        <v>0.14392254350385975</v>
      </c>
      <c r="P22" s="277">
        <v>0.16485673164987569</v>
      </c>
      <c r="Q22" s="277">
        <v>0.18840769331414367</v>
      </c>
      <c r="R22" s="277">
        <v>0.22504252256967161</v>
      </c>
      <c r="S22" s="277">
        <v>0.26167735182519952</v>
      </c>
      <c r="T22" s="277">
        <v>0.27737799293471149</v>
      </c>
      <c r="U22" s="277">
        <v>0.29307863404422346</v>
      </c>
      <c r="V22" s="277">
        <v>0.34018055737275943</v>
      </c>
      <c r="W22" s="277">
        <v>0.39774957477430328</v>
      </c>
      <c r="X22" s="277">
        <v>0.40298312181080725</v>
      </c>
      <c r="Y22" s="277">
        <v>0.43961795106633517</v>
      </c>
      <c r="Z22" s="277">
        <v>0.45270181865759518</v>
      </c>
      <c r="AA22" s="277">
        <v>0.46840245976710715</v>
      </c>
      <c r="AB22" s="277">
        <v>0.51812115661389502</v>
      </c>
      <c r="AC22" s="277">
        <v>0.51812115661389502</v>
      </c>
      <c r="AD22" s="277">
        <v>0.52335470365039904</v>
      </c>
      <c r="AE22" s="277">
        <v>0.5338217977234071</v>
      </c>
      <c r="AF22" s="277">
        <v>0.55737275938767494</v>
      </c>
      <c r="AG22" s="277">
        <v>0.56522307994243104</v>
      </c>
      <c r="AH22" s="277">
        <v>0.55737275938767494</v>
      </c>
      <c r="AI22" s="277">
        <v>0.59924113567970694</v>
      </c>
      <c r="AJ22" s="277">
        <v>0.60709145623446292</v>
      </c>
      <c r="AK22" s="277">
        <v>0.62802564438047881</v>
      </c>
      <c r="AL22" s="277">
        <v>0.65681015308125079</v>
      </c>
      <c r="AM22" s="277">
        <v>0.68036111474551886</v>
      </c>
      <c r="AN22" s="277">
        <v>0.70129530289153474</v>
      </c>
      <c r="AO22" s="277">
        <v>0.75101399973832261</v>
      </c>
      <c r="AP22" s="277">
        <v>0.77194818788433861</v>
      </c>
      <c r="AQ22" s="277">
        <v>0.76148109381133067</v>
      </c>
      <c r="AR22" s="277">
        <v>0.77194818788433861</v>
      </c>
      <c r="AS22" s="277">
        <v>0.80596624362161451</v>
      </c>
      <c r="AT22" s="277">
        <v>0.81905011121287452</v>
      </c>
      <c r="AU22" s="277">
        <v>0.83736752584063856</v>
      </c>
      <c r="AV22" s="277">
        <v>0.87138558157791457</v>
      </c>
      <c r="AW22" s="277">
        <v>0.8949365432421823</v>
      </c>
      <c r="AX22" s="277">
        <v>0.90540363731519036</v>
      </c>
      <c r="AY22" s="277">
        <v>0.94727201360722235</v>
      </c>
      <c r="AZ22" s="277">
        <v>0.96820620175323813</v>
      </c>
      <c r="BA22" s="277">
        <v>0.99699071045401022</v>
      </c>
      <c r="BB22" s="277">
        <v>1.028391992673034</v>
      </c>
      <c r="BC22" s="277">
        <v>1.0440926337825462</v>
      </c>
      <c r="BD22" s="277">
        <v>1.0545597278555541</v>
      </c>
      <c r="BE22" s="277">
        <v>1.0807274630380741</v>
      </c>
      <c r="BF22" s="277">
        <v>1.112128745257098</v>
      </c>
      <c r="BG22" s="277">
        <v>1.1068951982205941</v>
      </c>
      <c r="BH22" s="277">
        <v>1.112128745257098</v>
      </c>
      <c r="BI22" s="277">
        <v>1.117362292293602</v>
      </c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8"/>
      <c r="DS22" s="278"/>
      <c r="DT22" s="278"/>
      <c r="DU22" s="278"/>
      <c r="DV22" s="278"/>
      <c r="DW22" s="278"/>
      <c r="DX22" s="278"/>
      <c r="DY22" s="278"/>
      <c r="DZ22" s="278"/>
      <c r="EA22" s="278"/>
    </row>
    <row r="23" spans="1:131" s="140" customFormat="1" ht="15.5" x14ac:dyDescent="0.3">
      <c r="A23" s="276">
        <v>2015</v>
      </c>
      <c r="B23" s="277">
        <v>3.1279324366593683E-2</v>
      </c>
      <c r="C23" s="277">
        <v>2.7803843881416608E-2</v>
      </c>
      <c r="D23" s="277">
        <v>2.7803843881416608E-2</v>
      </c>
      <c r="E23" s="277">
        <v>3.1279324366593683E-2</v>
      </c>
      <c r="F23" s="277">
        <v>4.5181246307301984E-2</v>
      </c>
      <c r="G23" s="277">
        <v>5.2132207277656134E-2</v>
      </c>
      <c r="H23" s="277">
        <v>5.2132207277656134E-2</v>
      </c>
      <c r="I23" s="277">
        <v>6.6034129218364435E-2</v>
      </c>
      <c r="J23" s="277">
        <v>7.9936051159072735E-2</v>
      </c>
      <c r="K23" s="277">
        <v>9.383797309978105E-2</v>
      </c>
      <c r="L23" s="277">
        <v>0.1146908560108435</v>
      </c>
      <c r="M23" s="277">
        <v>0.12511729746637473</v>
      </c>
      <c r="N23" s="277">
        <v>0.1424946998922601</v>
      </c>
      <c r="O23" s="277">
        <v>0.184200465714385</v>
      </c>
      <c r="P23" s="277">
        <v>0.184200465714385</v>
      </c>
      <c r="Q23" s="277">
        <v>0.2050533486254475</v>
      </c>
      <c r="R23" s="277">
        <v>0.21895527056615577</v>
      </c>
      <c r="S23" s="277">
        <v>0.2432836339623953</v>
      </c>
      <c r="T23" s="277">
        <v>0.31279324366593686</v>
      </c>
      <c r="U23" s="277">
        <v>0.33017064609182217</v>
      </c>
      <c r="V23" s="277">
        <v>0.38577833385465543</v>
      </c>
      <c r="W23" s="277">
        <v>0.41705765822124907</v>
      </c>
      <c r="X23" s="277">
        <v>0.41705765822124907</v>
      </c>
      <c r="Y23" s="277">
        <v>0.4344350606471345</v>
      </c>
      <c r="Z23" s="277">
        <v>0.44486150210266573</v>
      </c>
      <c r="AA23" s="277">
        <v>0.47961630695443641</v>
      </c>
      <c r="AB23" s="277">
        <v>0.50742015083585301</v>
      </c>
      <c r="AC23" s="277">
        <v>0.53522399471726967</v>
      </c>
      <c r="AD23" s="277">
        <v>0.55607687762833213</v>
      </c>
      <c r="AE23" s="277">
        <v>0.59778264345045706</v>
      </c>
      <c r="AF23" s="277">
        <v>0.60820908490598824</v>
      </c>
      <c r="AG23" s="277">
        <v>0.62558648733187372</v>
      </c>
      <c r="AH23" s="277">
        <v>0.69162061655023799</v>
      </c>
      <c r="AI23" s="277">
        <v>0.688145136065061</v>
      </c>
      <c r="AJ23" s="277">
        <v>0.76460570673895667</v>
      </c>
      <c r="AK23" s="277">
        <v>0.79936051159072741</v>
      </c>
      <c r="AL23" s="277">
        <v>0.84454175789802943</v>
      </c>
      <c r="AM23" s="277">
        <v>0.88624752372015425</v>
      </c>
      <c r="AN23" s="277">
        <v>0.9800854968199354</v>
      </c>
      <c r="AO23" s="277">
        <v>1.0252667431272373</v>
      </c>
      <c r="AP23" s="277">
        <v>1.0669725089493622</v>
      </c>
      <c r="AQ23" s="277">
        <v>1.056546067493831</v>
      </c>
      <c r="AR23" s="277">
        <v>1.0773989504048933</v>
      </c>
      <c r="AS23" s="277">
        <v>1.0669725089493622</v>
      </c>
      <c r="AT23" s="277">
        <v>1.0878253918604248</v>
      </c>
      <c r="AU23" s="277">
        <v>1.094776352830779</v>
      </c>
      <c r="AV23" s="277">
        <v>1.1052027942863101</v>
      </c>
      <c r="AW23" s="277">
        <v>1.1156292357418414</v>
      </c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8"/>
      <c r="DS23" s="278"/>
      <c r="DT23" s="278"/>
      <c r="DU23" s="278"/>
      <c r="DV23" s="278"/>
      <c r="DW23" s="278"/>
      <c r="DX23" s="278"/>
      <c r="DY23" s="278"/>
      <c r="DZ23" s="278"/>
      <c r="EA23" s="278"/>
    </row>
    <row r="24" spans="1:131" ht="15.5" x14ac:dyDescent="0.25">
      <c r="A24" s="276">
        <v>2016</v>
      </c>
      <c r="B24" s="277">
        <v>3.68610747051114E-2</v>
      </c>
      <c r="C24" s="277">
        <v>3.68610747051114E-2</v>
      </c>
      <c r="D24" s="277">
        <v>3.68610747051114E-2</v>
      </c>
      <c r="E24" s="277">
        <v>4.0956749672345999E-2</v>
      </c>
      <c r="F24" s="277">
        <v>4.5052424639580604E-2</v>
      </c>
      <c r="G24" s="277">
        <v>4.5052424639580604E-2</v>
      </c>
      <c r="H24" s="277">
        <v>5.3243774574049808E-2</v>
      </c>
      <c r="I24" s="277">
        <v>6.1435124508519005E-2</v>
      </c>
      <c r="J24" s="277">
        <v>8.1913499344691998E-2</v>
      </c>
      <c r="K24" s="277">
        <v>0.11058322411533421</v>
      </c>
      <c r="L24" s="277">
        <v>0.11058322411533421</v>
      </c>
      <c r="M24" s="277">
        <v>0.18840104849279163</v>
      </c>
      <c r="N24" s="277">
        <v>0.13925294888597642</v>
      </c>
      <c r="O24" s="277">
        <v>0.17201834862385323</v>
      </c>
      <c r="P24" s="277">
        <v>0.19659239842726078</v>
      </c>
      <c r="Q24" s="277">
        <v>0.20068807339449543</v>
      </c>
      <c r="R24" s="277">
        <v>0.22526212319790301</v>
      </c>
      <c r="S24" s="277">
        <v>0.26212319790301442</v>
      </c>
      <c r="T24" s="277">
        <v>0.29898427260812582</v>
      </c>
      <c r="U24" s="277">
        <v>0.33174967234600261</v>
      </c>
      <c r="V24" s="277">
        <v>0.31946264744429881</v>
      </c>
      <c r="W24" s="277">
        <v>0.3645150720838794</v>
      </c>
      <c r="X24" s="277">
        <v>0.40137614678899086</v>
      </c>
      <c r="Y24" s="277">
        <v>0.41775884665792917</v>
      </c>
      <c r="Z24" s="277">
        <v>0.48738532110091748</v>
      </c>
      <c r="AA24" s="277">
        <v>0.50376802096985585</v>
      </c>
      <c r="AB24" s="277">
        <v>0.52015072083879421</v>
      </c>
      <c r="AC24" s="277">
        <v>0.60206422018348627</v>
      </c>
      <c r="AD24" s="277">
        <v>0.59796854521625165</v>
      </c>
      <c r="AE24" s="277">
        <v>0.63073394495412849</v>
      </c>
      <c r="AF24" s="277">
        <v>0.64711664482306686</v>
      </c>
      <c r="AG24" s="277">
        <v>0.67169069462647446</v>
      </c>
      <c r="AH24" s="277">
        <v>0.67988204456094359</v>
      </c>
      <c r="AI24" s="277">
        <v>0.69626474442988207</v>
      </c>
      <c r="AJ24" s="277">
        <v>0.70855176933158581</v>
      </c>
      <c r="AK24" s="277">
        <v>0.71264744429882043</v>
      </c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</row>
    <row r="25" spans="1:131" ht="15.5" x14ac:dyDescent="0.25">
      <c r="A25" s="276">
        <v>2017</v>
      </c>
      <c r="B25" s="277">
        <v>0</v>
      </c>
      <c r="C25" s="277">
        <v>0</v>
      </c>
      <c r="D25" s="277">
        <v>0</v>
      </c>
      <c r="E25" s="277">
        <v>0</v>
      </c>
      <c r="F25" s="277">
        <v>1.2555453251862391E-2</v>
      </c>
      <c r="G25" s="277">
        <v>8.3703021679082616E-3</v>
      </c>
      <c r="H25" s="277">
        <v>1.2555453251862391E-2</v>
      </c>
      <c r="I25" s="277">
        <v>1.6740604335816523E-2</v>
      </c>
      <c r="J25" s="277">
        <v>2.5110906503724783E-2</v>
      </c>
      <c r="K25" s="277">
        <v>3.3481208671633046E-2</v>
      </c>
      <c r="L25" s="277">
        <v>4.6036661923495439E-2</v>
      </c>
      <c r="M25" s="277">
        <v>7.1147568427220226E-2</v>
      </c>
      <c r="N25" s="277">
        <v>9.2073323846990879E-2</v>
      </c>
      <c r="O25" s="277">
        <v>0.15066543902234872</v>
      </c>
      <c r="P25" s="277">
        <v>0.18414664769398176</v>
      </c>
      <c r="Q25" s="277">
        <v>0.19251694986189</v>
      </c>
      <c r="R25" s="277">
        <v>0.22599815853352306</v>
      </c>
      <c r="S25" s="277">
        <v>0.2176278563656148</v>
      </c>
      <c r="T25" s="277">
        <v>0.27621997154097261</v>
      </c>
      <c r="U25" s="277">
        <v>0.28877542479283502</v>
      </c>
      <c r="V25" s="277">
        <v>0.29714572696074332</v>
      </c>
      <c r="W25" s="277">
        <v>0.29296057587678914</v>
      </c>
      <c r="X25" s="277">
        <v>0.30133087804469744</v>
      </c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8"/>
      <c r="DS25" s="278"/>
      <c r="DT25" s="278"/>
      <c r="DU25" s="278"/>
      <c r="DV25" s="278"/>
      <c r="DW25" s="278"/>
      <c r="DX25" s="278"/>
      <c r="DY25" s="278"/>
      <c r="DZ25" s="278"/>
      <c r="EA25" s="278"/>
    </row>
    <row r="26" spans="1:131" ht="15.5" x14ac:dyDescent="0.25">
      <c r="A26" s="276">
        <v>2018</v>
      </c>
      <c r="B26" s="277">
        <v>0</v>
      </c>
      <c r="C26" s="277">
        <v>0</v>
      </c>
      <c r="D26" s="277">
        <v>0</v>
      </c>
      <c r="E26" s="277">
        <v>0</v>
      </c>
      <c r="F26" s="277">
        <v>0</v>
      </c>
      <c r="G26" s="277">
        <v>0</v>
      </c>
      <c r="H26" s="277">
        <v>0</v>
      </c>
      <c r="I26" s="277">
        <v>5.7940784518222379E-3</v>
      </c>
      <c r="J26" s="277">
        <v>1.7382235355466714E-2</v>
      </c>
      <c r="K26" s="277">
        <v>2.3176313807288951E-2</v>
      </c>
      <c r="L26" s="277">
        <v>2.3176313807288951E-2</v>
      </c>
      <c r="M26" s="277">
        <v>5.2146706066400136E-2</v>
      </c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8"/>
      <c r="DS26" s="278"/>
      <c r="DT26" s="278"/>
      <c r="DU26" s="278"/>
      <c r="DV26" s="278"/>
      <c r="DW26" s="278"/>
      <c r="DX26" s="278"/>
      <c r="DY26" s="278"/>
      <c r="DZ26" s="278"/>
      <c r="EA26" s="278"/>
    </row>
    <row r="27" spans="1:131" ht="15.5" x14ac:dyDescent="0.35">
      <c r="A27" s="269"/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2"/>
      <c r="Z27" s="282"/>
      <c r="AA27" s="282"/>
      <c r="AB27" s="282"/>
      <c r="AC27" s="282"/>
      <c r="AD27" s="282"/>
      <c r="AE27" s="282"/>
      <c r="AF27" s="282"/>
      <c r="AG27" s="282"/>
      <c r="AH27" s="282"/>
      <c r="AI27" s="282"/>
      <c r="AJ27" s="282"/>
      <c r="AK27" s="282"/>
      <c r="AL27" s="282"/>
      <c r="AM27" s="282"/>
      <c r="AN27" s="282"/>
      <c r="AO27" s="282"/>
      <c r="AP27" s="282"/>
      <c r="AQ27" s="282"/>
      <c r="AR27" s="282"/>
      <c r="AS27" s="282"/>
      <c r="AT27" s="282"/>
      <c r="AU27" s="282"/>
      <c r="AV27" s="282"/>
      <c r="AW27" s="282"/>
      <c r="AX27" s="282"/>
      <c r="AY27" s="282"/>
      <c r="AZ27" s="282"/>
      <c r="BA27" s="282"/>
      <c r="BB27" s="282"/>
      <c r="BC27" s="282"/>
      <c r="BD27" s="282"/>
      <c r="BE27" s="282"/>
      <c r="BF27" s="282"/>
      <c r="BG27" s="282"/>
      <c r="BH27" s="282"/>
      <c r="BI27" s="282"/>
      <c r="BJ27" s="282"/>
      <c r="BK27" s="282"/>
      <c r="BL27" s="282"/>
      <c r="BM27" s="282"/>
      <c r="BN27" s="282"/>
      <c r="BO27" s="282"/>
      <c r="BP27" s="282"/>
      <c r="BQ27" s="282"/>
      <c r="BR27" s="282"/>
      <c r="BS27" s="282"/>
      <c r="BT27" s="282"/>
      <c r="BU27" s="282"/>
      <c r="BV27" s="282"/>
      <c r="BW27" s="282"/>
      <c r="BX27" s="282"/>
      <c r="BY27" s="282"/>
      <c r="BZ27" s="282"/>
      <c r="CA27" s="282"/>
      <c r="CB27" s="282"/>
      <c r="CC27" s="282"/>
      <c r="CD27" s="282"/>
      <c r="CE27" s="282"/>
      <c r="CF27" s="282"/>
      <c r="CG27" s="282"/>
      <c r="CH27" s="282"/>
      <c r="CI27" s="282"/>
      <c r="CJ27" s="282"/>
      <c r="CK27" s="282"/>
      <c r="CL27" s="282"/>
      <c r="CM27" s="282"/>
      <c r="CN27" s="282"/>
      <c r="CO27" s="282"/>
      <c r="CP27" s="282"/>
      <c r="CQ27" s="282"/>
      <c r="CR27" s="282"/>
      <c r="CS27" s="282"/>
      <c r="CT27" s="282"/>
      <c r="CU27" s="282"/>
      <c r="CV27" s="282"/>
      <c r="CW27" s="282"/>
      <c r="CX27" s="282"/>
      <c r="CY27" s="282"/>
      <c r="CZ27" s="282"/>
      <c r="DA27" s="282"/>
      <c r="DB27" s="282"/>
      <c r="DC27" s="282"/>
      <c r="DD27" s="282"/>
      <c r="DE27" s="282"/>
      <c r="DF27" s="282"/>
      <c r="DG27" s="282"/>
      <c r="DH27" s="282"/>
      <c r="DI27" s="282"/>
      <c r="DJ27" s="282"/>
      <c r="DK27" s="282"/>
      <c r="DL27" s="282"/>
      <c r="DM27" s="282"/>
      <c r="DN27" s="282"/>
      <c r="DO27" s="282"/>
      <c r="DP27" s="282"/>
      <c r="DQ27" s="282"/>
      <c r="DR27" s="269"/>
      <c r="DS27" s="269"/>
      <c r="DT27" s="269"/>
      <c r="DU27" s="269"/>
      <c r="DV27" s="269"/>
      <c r="DW27" s="269"/>
      <c r="DX27" s="269"/>
      <c r="DY27" s="269"/>
      <c r="DZ27" s="269"/>
      <c r="EA27" s="269"/>
    </row>
    <row r="28" spans="1:131" ht="15.5" x14ac:dyDescent="0.35">
      <c r="A28" s="269"/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282"/>
      <c r="CB28" s="282"/>
      <c r="CC28" s="282"/>
      <c r="CD28" s="282"/>
      <c r="CE28" s="282"/>
      <c r="CF28" s="282"/>
      <c r="CG28" s="282"/>
      <c r="CH28" s="282"/>
      <c r="CI28" s="282"/>
      <c r="CJ28" s="282"/>
      <c r="CK28" s="282"/>
      <c r="CL28" s="282"/>
      <c r="CM28" s="282"/>
      <c r="CN28" s="282"/>
      <c r="CO28" s="282"/>
      <c r="CP28" s="282"/>
      <c r="CQ28" s="282"/>
      <c r="CR28" s="282"/>
      <c r="CS28" s="282"/>
      <c r="CT28" s="282"/>
      <c r="CU28" s="282"/>
      <c r="CV28" s="282"/>
      <c r="CW28" s="282"/>
      <c r="CX28" s="282"/>
      <c r="CY28" s="282"/>
      <c r="CZ28" s="282"/>
      <c r="DA28" s="282"/>
      <c r="DB28" s="282"/>
      <c r="DC28" s="282"/>
      <c r="DD28" s="282"/>
      <c r="DE28" s="282"/>
      <c r="DF28" s="282"/>
      <c r="DG28" s="282"/>
      <c r="DH28" s="282"/>
      <c r="DI28" s="282"/>
      <c r="DJ28" s="282"/>
      <c r="DK28" s="282"/>
      <c r="DL28" s="282"/>
      <c r="DM28" s="282"/>
      <c r="DN28" s="282"/>
      <c r="DO28" s="282"/>
      <c r="DP28" s="282"/>
      <c r="DQ28" s="282"/>
      <c r="DR28" s="269"/>
      <c r="DS28" s="269"/>
      <c r="DT28" s="269"/>
      <c r="DU28" s="269"/>
      <c r="DV28" s="269"/>
      <c r="DW28" s="269"/>
      <c r="DX28" s="269"/>
      <c r="DY28" s="269"/>
      <c r="DZ28" s="269"/>
      <c r="EA28" s="269"/>
    </row>
    <row r="29" spans="1:131" ht="15.5" x14ac:dyDescent="0.35">
      <c r="A29" s="269"/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  <c r="AB29" s="282"/>
      <c r="AC29" s="282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/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  <c r="BL29" s="282"/>
      <c r="BM29" s="282"/>
      <c r="BN29" s="282"/>
      <c r="BO29" s="282"/>
      <c r="BP29" s="282"/>
      <c r="BQ29" s="282"/>
      <c r="BR29" s="282"/>
      <c r="BS29" s="282"/>
      <c r="BT29" s="282"/>
      <c r="BU29" s="282"/>
      <c r="BV29" s="282"/>
      <c r="BW29" s="282"/>
      <c r="BX29" s="282"/>
      <c r="BY29" s="282"/>
      <c r="BZ29" s="282"/>
      <c r="CA29" s="282"/>
      <c r="CB29" s="282"/>
      <c r="CC29" s="282"/>
      <c r="CD29" s="282"/>
      <c r="CE29" s="282"/>
      <c r="CF29" s="282"/>
      <c r="CG29" s="282"/>
      <c r="CH29" s="282"/>
      <c r="CI29" s="282"/>
      <c r="CJ29" s="282"/>
      <c r="CK29" s="282"/>
      <c r="CL29" s="282"/>
      <c r="CM29" s="282"/>
      <c r="CN29" s="282"/>
      <c r="CO29" s="282"/>
      <c r="CP29" s="282"/>
      <c r="CQ29" s="282"/>
      <c r="CR29" s="282"/>
      <c r="CS29" s="282"/>
      <c r="CT29" s="282"/>
      <c r="CU29" s="282"/>
      <c r="CV29" s="282"/>
      <c r="CW29" s="282"/>
      <c r="CX29" s="282"/>
      <c r="CY29" s="282"/>
      <c r="CZ29" s="282"/>
      <c r="DA29" s="282"/>
      <c r="DB29" s="282"/>
      <c r="DC29" s="282"/>
      <c r="DD29" s="282"/>
      <c r="DE29" s="282"/>
      <c r="DF29" s="282"/>
      <c r="DG29" s="282"/>
      <c r="DH29" s="282"/>
      <c r="DI29" s="282"/>
      <c r="DJ29" s="282"/>
      <c r="DK29" s="282"/>
      <c r="DL29" s="282"/>
      <c r="DM29" s="282"/>
      <c r="DN29" s="282"/>
      <c r="DO29" s="282"/>
      <c r="DP29" s="282"/>
      <c r="DQ29" s="282"/>
      <c r="DR29" s="269"/>
      <c r="DS29" s="269"/>
      <c r="DT29" s="269"/>
      <c r="DU29" s="269"/>
      <c r="DV29" s="269"/>
      <c r="DW29" s="269"/>
      <c r="DX29" s="269"/>
      <c r="DY29" s="269"/>
      <c r="DZ29" s="269"/>
      <c r="EA29" s="269"/>
    </row>
    <row r="30" spans="1:131" ht="15.5" x14ac:dyDescent="0.35">
      <c r="A30" s="283"/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2"/>
      <c r="CI30" s="282"/>
      <c r="CJ30" s="282"/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2"/>
      <c r="CY30" s="282"/>
      <c r="CZ30" s="282"/>
      <c r="DA30" s="282"/>
      <c r="DB30" s="282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82"/>
      <c r="DN30" s="282"/>
      <c r="DO30" s="282"/>
      <c r="DP30" s="282"/>
      <c r="DQ30" s="282"/>
      <c r="DR30" s="269"/>
      <c r="DS30" s="269"/>
      <c r="DT30" s="269"/>
      <c r="DU30" s="269"/>
      <c r="DV30" s="269"/>
      <c r="DW30" s="269"/>
      <c r="DX30" s="269"/>
      <c r="DY30" s="269"/>
      <c r="DZ30" s="269"/>
      <c r="EA30" s="269"/>
    </row>
    <row r="31" spans="1:131" ht="15.5" x14ac:dyDescent="0.35">
      <c r="A31" s="284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9"/>
      <c r="CO31" s="269"/>
      <c r="CP31" s="269"/>
      <c r="CQ31" s="269"/>
      <c r="CR31" s="269"/>
      <c r="CS31" s="269"/>
      <c r="CT31" s="269"/>
      <c r="CU31" s="269"/>
      <c r="CV31" s="269"/>
      <c r="CW31" s="269"/>
      <c r="CX31" s="269"/>
      <c r="CY31" s="269"/>
      <c r="CZ31" s="269"/>
      <c r="DA31" s="269"/>
      <c r="DB31" s="269"/>
      <c r="DC31" s="269"/>
      <c r="DD31" s="269"/>
      <c r="DE31" s="269"/>
      <c r="DF31" s="269"/>
      <c r="DG31" s="269"/>
      <c r="DH31" s="269"/>
      <c r="DI31" s="269"/>
      <c r="DJ31" s="269"/>
      <c r="DK31" s="269"/>
      <c r="DL31" s="269"/>
      <c r="DM31" s="269"/>
      <c r="DN31" s="269"/>
      <c r="DO31" s="269"/>
      <c r="DP31" s="269"/>
      <c r="DQ31" s="269"/>
      <c r="DR31" s="269"/>
      <c r="DS31" s="269"/>
      <c r="DT31" s="269"/>
      <c r="DU31" s="269"/>
      <c r="DV31" s="269"/>
      <c r="DW31" s="269"/>
      <c r="DX31" s="269"/>
      <c r="DY31" s="269"/>
      <c r="DZ31" s="269"/>
      <c r="EA31" s="269"/>
    </row>
    <row r="32" spans="1:131" ht="15.5" x14ac:dyDescent="0.35">
      <c r="A32" s="284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69"/>
      <c r="CS32" s="269"/>
      <c r="CT32" s="269"/>
      <c r="CU32" s="269"/>
      <c r="CV32" s="269"/>
      <c r="CW32" s="269"/>
      <c r="CX32" s="269"/>
      <c r="CY32" s="269"/>
      <c r="CZ32" s="269"/>
      <c r="DA32" s="269"/>
      <c r="DB32" s="269"/>
      <c r="DC32" s="269"/>
      <c r="DD32" s="269"/>
      <c r="DE32" s="269"/>
      <c r="DF32" s="269"/>
      <c r="DG32" s="269"/>
      <c r="DH32" s="269"/>
      <c r="DI32" s="269"/>
      <c r="DJ32" s="269"/>
      <c r="DK32" s="269"/>
      <c r="DL32" s="269"/>
      <c r="DM32" s="269"/>
      <c r="DN32" s="269"/>
      <c r="DO32" s="269"/>
      <c r="DP32" s="269"/>
      <c r="DQ32" s="269"/>
      <c r="DR32" s="269"/>
      <c r="DS32" s="269"/>
      <c r="DT32" s="269"/>
      <c r="DU32" s="269"/>
      <c r="DV32" s="269"/>
      <c r="DW32" s="269"/>
      <c r="DX32" s="269"/>
      <c r="DY32" s="269"/>
      <c r="DZ32" s="269"/>
      <c r="EA32" s="269"/>
    </row>
    <row r="33" spans="1:131" ht="15.5" x14ac:dyDescent="0.35">
      <c r="A33" s="286"/>
      <c r="B33" s="286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69"/>
      <c r="BM33" s="269"/>
      <c r="BN33" s="269"/>
      <c r="BO33" s="269"/>
      <c r="BP33" s="269"/>
      <c r="BQ33" s="269"/>
      <c r="BR33" s="269"/>
      <c r="BS33" s="269"/>
      <c r="BT33" s="269"/>
      <c r="BU33" s="269"/>
      <c r="BV33" s="269"/>
      <c r="BW33" s="269"/>
      <c r="BX33" s="269"/>
      <c r="BY33" s="269"/>
      <c r="BZ33" s="269"/>
      <c r="CA33" s="269"/>
      <c r="CB33" s="269"/>
      <c r="CC33" s="269"/>
      <c r="CD33" s="269"/>
      <c r="CE33" s="269"/>
      <c r="CF33" s="269"/>
      <c r="CG33" s="269"/>
      <c r="CH33" s="269"/>
      <c r="CI33" s="269"/>
      <c r="CJ33" s="269"/>
      <c r="CK33" s="269"/>
      <c r="CL33" s="269"/>
      <c r="CM33" s="269"/>
      <c r="CN33" s="269"/>
      <c r="CO33" s="269"/>
      <c r="CP33" s="269"/>
      <c r="CQ33" s="269"/>
      <c r="CR33" s="269"/>
      <c r="CS33" s="269"/>
      <c r="CT33" s="269"/>
      <c r="CU33" s="269"/>
      <c r="CV33" s="269"/>
      <c r="CW33" s="269"/>
      <c r="CX33" s="269"/>
      <c r="CY33" s="269"/>
      <c r="CZ33" s="269"/>
      <c r="DA33" s="269"/>
      <c r="DB33" s="269"/>
      <c r="DC33" s="269"/>
      <c r="DD33" s="269"/>
      <c r="DE33" s="269"/>
      <c r="DF33" s="269"/>
      <c r="DG33" s="269"/>
      <c r="DH33" s="269"/>
      <c r="DI33" s="269"/>
      <c r="DJ33" s="269"/>
      <c r="DK33" s="269"/>
      <c r="DL33" s="269"/>
      <c r="DM33" s="269"/>
      <c r="DN33" s="269"/>
      <c r="DO33" s="269"/>
      <c r="DP33" s="269"/>
      <c r="DQ33" s="269"/>
      <c r="DR33" s="269"/>
      <c r="DS33" s="269"/>
      <c r="DT33" s="269"/>
      <c r="DU33" s="269"/>
      <c r="DV33" s="269"/>
      <c r="DW33" s="269"/>
      <c r="DX33" s="269"/>
      <c r="DY33" s="269"/>
      <c r="DZ33" s="269"/>
      <c r="EA33" s="269"/>
    </row>
    <row r="34" spans="1:131" ht="15.5" x14ac:dyDescent="0.35">
      <c r="A34" s="286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69"/>
      <c r="BG34" s="269"/>
      <c r="BH34" s="269"/>
      <c r="BI34" s="269"/>
      <c r="BJ34" s="269"/>
      <c r="BK34" s="269"/>
      <c r="BL34" s="269"/>
      <c r="BM34" s="269"/>
      <c r="BN34" s="269"/>
      <c r="BO34" s="269"/>
      <c r="BP34" s="269"/>
      <c r="BQ34" s="269"/>
      <c r="BR34" s="269"/>
      <c r="BS34" s="269"/>
      <c r="BT34" s="269"/>
      <c r="BU34" s="269"/>
      <c r="BV34" s="269"/>
      <c r="BW34" s="269"/>
      <c r="BX34" s="269"/>
      <c r="BY34" s="269"/>
      <c r="BZ34" s="269"/>
      <c r="CA34" s="269"/>
      <c r="CB34" s="269"/>
      <c r="CC34" s="269"/>
      <c r="CD34" s="269"/>
      <c r="CE34" s="269"/>
      <c r="CF34" s="269"/>
      <c r="CG34" s="269"/>
      <c r="CH34" s="269"/>
      <c r="CI34" s="269"/>
      <c r="CJ34" s="269"/>
      <c r="CK34" s="269"/>
      <c r="CL34" s="269"/>
      <c r="CM34" s="269"/>
      <c r="CN34" s="269"/>
      <c r="CO34" s="269"/>
      <c r="CP34" s="269"/>
      <c r="CQ34" s="269"/>
      <c r="CR34" s="269"/>
      <c r="CS34" s="269"/>
      <c r="CT34" s="269"/>
      <c r="CU34" s="269"/>
      <c r="CV34" s="269"/>
      <c r="CW34" s="269"/>
      <c r="CX34" s="269"/>
      <c r="CY34" s="269"/>
      <c r="CZ34" s="269"/>
      <c r="DA34" s="269"/>
      <c r="DB34" s="269"/>
      <c r="DC34" s="269"/>
      <c r="DD34" s="269"/>
      <c r="DE34" s="269"/>
      <c r="DF34" s="269"/>
      <c r="DG34" s="269"/>
      <c r="DH34" s="269"/>
      <c r="DI34" s="269"/>
      <c r="DJ34" s="269"/>
      <c r="DK34" s="269"/>
      <c r="DL34" s="269"/>
      <c r="DM34" s="269"/>
      <c r="DN34" s="269"/>
      <c r="DO34" s="269"/>
      <c r="DP34" s="269"/>
      <c r="DQ34" s="269"/>
      <c r="DR34" s="269"/>
      <c r="DS34" s="269"/>
      <c r="DT34" s="269"/>
      <c r="DU34" s="269"/>
      <c r="DV34" s="269"/>
      <c r="DW34" s="269"/>
      <c r="DX34" s="269"/>
      <c r="DY34" s="269"/>
      <c r="DZ34" s="269"/>
      <c r="EA34" s="269"/>
    </row>
    <row r="35" spans="1:131" ht="15.5" x14ac:dyDescent="0.35">
      <c r="A35" s="286"/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  <c r="BI35" s="269"/>
      <c r="BJ35" s="269"/>
      <c r="BK35" s="269"/>
      <c r="BL35" s="269"/>
      <c r="BM35" s="269"/>
      <c r="BN35" s="269"/>
      <c r="BO35" s="269"/>
      <c r="BP35" s="269"/>
      <c r="BQ35" s="269"/>
      <c r="BR35" s="269"/>
      <c r="BS35" s="269"/>
      <c r="BT35" s="269"/>
      <c r="BU35" s="269"/>
      <c r="BV35" s="269"/>
      <c r="BW35" s="269"/>
      <c r="BX35" s="269"/>
      <c r="BY35" s="269"/>
      <c r="BZ35" s="269"/>
      <c r="CA35" s="269"/>
      <c r="CB35" s="269"/>
      <c r="CC35" s="269"/>
      <c r="CD35" s="269"/>
      <c r="CE35" s="269"/>
      <c r="CF35" s="269"/>
      <c r="CG35" s="269"/>
      <c r="CH35" s="269"/>
      <c r="CI35" s="269"/>
      <c r="CJ35" s="269"/>
      <c r="CK35" s="269"/>
      <c r="CL35" s="269"/>
      <c r="CM35" s="269"/>
      <c r="CN35" s="269"/>
      <c r="CO35" s="269"/>
      <c r="CP35" s="269"/>
      <c r="CQ35" s="269"/>
      <c r="CR35" s="269"/>
      <c r="CS35" s="269"/>
      <c r="CT35" s="269"/>
      <c r="CU35" s="269"/>
      <c r="CV35" s="269"/>
      <c r="CW35" s="269"/>
      <c r="CX35" s="269"/>
      <c r="CY35" s="269"/>
      <c r="CZ35" s="269"/>
      <c r="DA35" s="269"/>
      <c r="DB35" s="269"/>
      <c r="DC35" s="269"/>
      <c r="DD35" s="269"/>
      <c r="DE35" s="269"/>
      <c r="DF35" s="269"/>
      <c r="DG35" s="269"/>
      <c r="DH35" s="269"/>
      <c r="DI35" s="269"/>
      <c r="DJ35" s="269"/>
      <c r="DK35" s="269"/>
      <c r="DL35" s="269"/>
      <c r="DM35" s="269"/>
      <c r="DN35" s="269"/>
      <c r="DO35" s="269"/>
      <c r="DP35" s="269"/>
      <c r="DQ35" s="269"/>
      <c r="DR35" s="269"/>
      <c r="DS35" s="269"/>
      <c r="DT35" s="269"/>
      <c r="DU35" s="269"/>
      <c r="DV35" s="269"/>
      <c r="DW35" s="269"/>
      <c r="DX35" s="269"/>
      <c r="DY35" s="269"/>
      <c r="DZ35" s="269"/>
      <c r="EA35" s="269"/>
    </row>
    <row r="36" spans="1:131" ht="15.5" x14ac:dyDescent="0.35">
      <c r="A36" s="286"/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69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69"/>
      <c r="BH36" s="269"/>
      <c r="BI36" s="269"/>
      <c r="BJ36" s="269"/>
      <c r="BK36" s="269"/>
      <c r="BL36" s="269"/>
      <c r="BM36" s="269"/>
      <c r="BN36" s="269"/>
      <c r="BO36" s="269"/>
      <c r="BP36" s="269"/>
      <c r="BQ36" s="269"/>
      <c r="BR36" s="269"/>
      <c r="BS36" s="269"/>
      <c r="BT36" s="269"/>
      <c r="BU36" s="269"/>
      <c r="BV36" s="269"/>
      <c r="BW36" s="269"/>
      <c r="BX36" s="269"/>
      <c r="BY36" s="269"/>
      <c r="BZ36" s="269"/>
      <c r="CA36" s="269"/>
      <c r="CB36" s="269"/>
      <c r="CC36" s="269"/>
      <c r="CD36" s="269"/>
      <c r="CE36" s="269"/>
      <c r="CF36" s="269"/>
      <c r="CG36" s="269"/>
      <c r="CH36" s="269"/>
      <c r="CI36" s="269"/>
      <c r="CJ36" s="269"/>
      <c r="CK36" s="269"/>
      <c r="CL36" s="269"/>
      <c r="CM36" s="269"/>
      <c r="CN36" s="269"/>
      <c r="CO36" s="269"/>
      <c r="CP36" s="269"/>
      <c r="CQ36" s="269"/>
      <c r="CR36" s="269"/>
      <c r="CS36" s="269"/>
      <c r="CT36" s="269"/>
      <c r="CU36" s="269"/>
      <c r="CV36" s="269"/>
      <c r="CW36" s="269"/>
      <c r="CX36" s="269"/>
      <c r="CY36" s="269"/>
      <c r="CZ36" s="269"/>
      <c r="DA36" s="269"/>
      <c r="DB36" s="269"/>
      <c r="DC36" s="269"/>
      <c r="DD36" s="269"/>
      <c r="DE36" s="269"/>
      <c r="DF36" s="269"/>
      <c r="DG36" s="269"/>
      <c r="DH36" s="269"/>
      <c r="DI36" s="269"/>
      <c r="DJ36" s="269"/>
      <c r="DK36" s="269"/>
      <c r="DL36" s="269"/>
      <c r="DM36" s="269"/>
      <c r="DN36" s="269"/>
      <c r="DO36" s="269"/>
      <c r="DP36" s="269"/>
      <c r="DQ36" s="269"/>
      <c r="DR36" s="269"/>
      <c r="DS36" s="269"/>
      <c r="DT36" s="269"/>
      <c r="DU36" s="269"/>
      <c r="DV36" s="269"/>
      <c r="DW36" s="269"/>
      <c r="DX36" s="269"/>
      <c r="DY36" s="269"/>
      <c r="DZ36" s="269"/>
      <c r="EA36" s="269"/>
    </row>
    <row r="37" spans="1:131" ht="15.5" x14ac:dyDescent="0.35">
      <c r="A37" s="286"/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69"/>
      <c r="AT37" s="269"/>
      <c r="AU37" s="269"/>
      <c r="AV37" s="269"/>
      <c r="AW37" s="269"/>
      <c r="AX37" s="269"/>
      <c r="AY37" s="269"/>
      <c r="AZ37" s="269"/>
      <c r="BA37" s="269"/>
      <c r="BB37" s="269"/>
      <c r="BC37" s="269"/>
      <c r="BD37" s="269"/>
      <c r="BE37" s="269"/>
      <c r="BF37" s="269"/>
      <c r="BG37" s="269"/>
      <c r="BH37" s="269"/>
      <c r="BI37" s="269"/>
      <c r="BJ37" s="269"/>
      <c r="BK37" s="269"/>
      <c r="BL37" s="269"/>
      <c r="BM37" s="269"/>
      <c r="BN37" s="269"/>
      <c r="BO37" s="269"/>
      <c r="BP37" s="269"/>
      <c r="BQ37" s="269"/>
      <c r="BR37" s="269"/>
      <c r="BS37" s="269"/>
      <c r="BT37" s="269"/>
      <c r="BU37" s="269"/>
      <c r="BV37" s="269"/>
      <c r="BW37" s="269"/>
      <c r="BX37" s="269"/>
      <c r="BY37" s="269"/>
      <c r="BZ37" s="269"/>
      <c r="CA37" s="269"/>
      <c r="CB37" s="269"/>
      <c r="CC37" s="269"/>
      <c r="CD37" s="269"/>
      <c r="CE37" s="269"/>
      <c r="CF37" s="269"/>
      <c r="CG37" s="269"/>
      <c r="CH37" s="269"/>
      <c r="CI37" s="269"/>
      <c r="CJ37" s="269"/>
      <c r="CK37" s="269"/>
      <c r="CL37" s="269"/>
      <c r="CM37" s="269"/>
      <c r="CN37" s="269"/>
      <c r="CO37" s="269"/>
      <c r="CP37" s="269"/>
      <c r="CQ37" s="269"/>
      <c r="CR37" s="269"/>
      <c r="CS37" s="269"/>
      <c r="CT37" s="269"/>
      <c r="CU37" s="269"/>
      <c r="CV37" s="269"/>
      <c r="CW37" s="269"/>
      <c r="CX37" s="269"/>
      <c r="CY37" s="269"/>
      <c r="CZ37" s="269"/>
      <c r="DA37" s="269"/>
      <c r="DB37" s="269"/>
      <c r="DC37" s="269"/>
      <c r="DD37" s="269"/>
      <c r="DE37" s="269"/>
      <c r="DF37" s="269"/>
      <c r="DG37" s="269"/>
      <c r="DH37" s="269"/>
      <c r="DI37" s="269"/>
      <c r="DJ37" s="269"/>
      <c r="DK37" s="269"/>
      <c r="DL37" s="269"/>
      <c r="DM37" s="269"/>
      <c r="DN37" s="269"/>
      <c r="DO37" s="269"/>
      <c r="DP37" s="269"/>
      <c r="DQ37" s="269"/>
      <c r="DR37" s="269"/>
      <c r="DS37" s="269"/>
      <c r="DT37" s="269"/>
      <c r="DU37" s="269"/>
      <c r="DV37" s="269"/>
      <c r="DW37" s="269"/>
      <c r="DX37" s="269"/>
      <c r="DY37" s="269"/>
      <c r="DZ37" s="269"/>
      <c r="EA37" s="269"/>
    </row>
    <row r="38" spans="1:131" ht="15.5" x14ac:dyDescent="0.35">
      <c r="A38" s="286"/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269"/>
      <c r="AT38" s="269"/>
      <c r="AU38" s="269"/>
      <c r="AV38" s="269"/>
      <c r="AW38" s="269"/>
      <c r="AX38" s="269"/>
      <c r="AY38" s="269"/>
      <c r="AZ38" s="269"/>
      <c r="BA38" s="269"/>
      <c r="BB38" s="269"/>
      <c r="BC38" s="269"/>
      <c r="BD38" s="269"/>
      <c r="BE38" s="269"/>
      <c r="BF38" s="269"/>
      <c r="BG38" s="269"/>
      <c r="BH38" s="269"/>
      <c r="BI38" s="269"/>
      <c r="BJ38" s="269"/>
      <c r="BK38" s="269"/>
      <c r="BL38" s="269"/>
      <c r="BM38" s="269"/>
      <c r="BN38" s="269"/>
      <c r="BO38" s="269"/>
      <c r="BP38" s="269"/>
      <c r="BQ38" s="269"/>
      <c r="BR38" s="269"/>
      <c r="BS38" s="269"/>
      <c r="BT38" s="269"/>
      <c r="BU38" s="269"/>
      <c r="BV38" s="269"/>
      <c r="BW38" s="269"/>
      <c r="BX38" s="269"/>
      <c r="BY38" s="269"/>
      <c r="BZ38" s="269"/>
      <c r="CA38" s="269"/>
      <c r="CB38" s="269"/>
      <c r="CC38" s="269"/>
      <c r="CD38" s="269"/>
      <c r="CE38" s="269"/>
      <c r="CF38" s="269"/>
      <c r="CG38" s="269"/>
      <c r="CH38" s="269"/>
      <c r="CI38" s="269"/>
      <c r="CJ38" s="269"/>
      <c r="CK38" s="269"/>
      <c r="CL38" s="269"/>
      <c r="CM38" s="269"/>
      <c r="CN38" s="269"/>
      <c r="CO38" s="269"/>
      <c r="CP38" s="269"/>
      <c r="CQ38" s="269"/>
      <c r="CR38" s="269"/>
      <c r="CS38" s="269"/>
      <c r="CT38" s="269"/>
      <c r="CU38" s="269"/>
      <c r="CV38" s="269"/>
      <c r="CW38" s="269"/>
      <c r="CX38" s="269"/>
      <c r="CY38" s="269"/>
      <c r="CZ38" s="269"/>
      <c r="DA38" s="269"/>
      <c r="DB38" s="269"/>
      <c r="DC38" s="269"/>
      <c r="DD38" s="269"/>
      <c r="DE38" s="269"/>
      <c r="DF38" s="269"/>
      <c r="DG38" s="269"/>
      <c r="DH38" s="269"/>
      <c r="DI38" s="269"/>
      <c r="DJ38" s="269"/>
      <c r="DK38" s="269"/>
      <c r="DL38" s="269"/>
      <c r="DM38" s="269"/>
      <c r="DN38" s="269"/>
      <c r="DO38" s="269"/>
      <c r="DP38" s="269"/>
      <c r="DQ38" s="269"/>
      <c r="DR38" s="269"/>
      <c r="DS38" s="269"/>
      <c r="DT38" s="269"/>
      <c r="DU38" s="269"/>
      <c r="DV38" s="269"/>
      <c r="DW38" s="269"/>
      <c r="DX38" s="269"/>
      <c r="DY38" s="269"/>
      <c r="DZ38" s="269"/>
      <c r="EA38" s="269"/>
    </row>
    <row r="39" spans="1:131" ht="15.5" x14ac:dyDescent="0.35">
      <c r="A39" s="286"/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269"/>
      <c r="AT39" s="269"/>
      <c r="AU39" s="269"/>
      <c r="AV39" s="269"/>
      <c r="AW39" s="269"/>
      <c r="AX39" s="269"/>
      <c r="AY39" s="269"/>
      <c r="AZ39" s="269"/>
      <c r="BA39" s="269"/>
      <c r="BB39" s="269"/>
      <c r="BC39" s="269"/>
      <c r="BD39" s="269"/>
      <c r="BE39" s="269"/>
      <c r="BF39" s="269"/>
      <c r="BG39" s="269"/>
      <c r="BH39" s="269"/>
      <c r="BI39" s="269"/>
      <c r="BJ39" s="269"/>
      <c r="BK39" s="269"/>
      <c r="BL39" s="269"/>
      <c r="BM39" s="269"/>
      <c r="BN39" s="269"/>
      <c r="BO39" s="269"/>
      <c r="BP39" s="269"/>
      <c r="BQ39" s="269"/>
      <c r="BR39" s="269"/>
      <c r="BS39" s="269"/>
      <c r="BT39" s="269"/>
      <c r="BU39" s="269"/>
      <c r="BV39" s="269"/>
      <c r="BW39" s="269"/>
      <c r="BX39" s="269"/>
      <c r="BY39" s="269"/>
      <c r="BZ39" s="269"/>
      <c r="CA39" s="269"/>
      <c r="CB39" s="269"/>
      <c r="CC39" s="269"/>
      <c r="CD39" s="269"/>
      <c r="CE39" s="269"/>
      <c r="CF39" s="269"/>
      <c r="CG39" s="269"/>
      <c r="CH39" s="269"/>
      <c r="CI39" s="269"/>
      <c r="CJ39" s="269"/>
      <c r="CK39" s="269"/>
      <c r="CL39" s="269"/>
      <c r="CM39" s="269"/>
      <c r="CN39" s="269"/>
      <c r="CO39" s="269"/>
      <c r="CP39" s="269"/>
      <c r="CQ39" s="269"/>
      <c r="CR39" s="269"/>
      <c r="CS39" s="269"/>
      <c r="CT39" s="269"/>
      <c r="CU39" s="269"/>
      <c r="CV39" s="269"/>
      <c r="CW39" s="269"/>
      <c r="CX39" s="269"/>
      <c r="CY39" s="269"/>
      <c r="CZ39" s="269"/>
      <c r="DA39" s="269"/>
      <c r="DB39" s="269"/>
      <c r="DC39" s="269"/>
      <c r="DD39" s="269"/>
      <c r="DE39" s="269"/>
      <c r="DF39" s="269"/>
      <c r="DG39" s="269"/>
      <c r="DH39" s="269"/>
      <c r="DI39" s="269"/>
      <c r="DJ39" s="269"/>
      <c r="DK39" s="269"/>
      <c r="DL39" s="269"/>
      <c r="DM39" s="269"/>
      <c r="DN39" s="269"/>
      <c r="DO39" s="269"/>
      <c r="DP39" s="269"/>
      <c r="DQ39" s="269"/>
      <c r="DR39" s="269"/>
      <c r="DS39" s="269"/>
      <c r="DT39" s="269"/>
      <c r="DU39" s="269"/>
      <c r="DV39" s="269"/>
      <c r="DW39" s="269"/>
      <c r="DX39" s="269"/>
      <c r="DY39" s="269"/>
      <c r="DZ39" s="269"/>
      <c r="EA39" s="269"/>
    </row>
    <row r="40" spans="1:131" ht="15.5" x14ac:dyDescent="0.35">
      <c r="A40" s="286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269"/>
      <c r="AT40" s="269"/>
      <c r="AU40" s="269"/>
      <c r="AV40" s="269"/>
      <c r="AW40" s="269"/>
      <c r="AX40" s="269"/>
      <c r="AY40" s="269"/>
      <c r="AZ40" s="269"/>
      <c r="BA40" s="269"/>
      <c r="BB40" s="269"/>
      <c r="BC40" s="269"/>
      <c r="BD40" s="269"/>
      <c r="BE40" s="269"/>
      <c r="BF40" s="269"/>
      <c r="BG40" s="269"/>
      <c r="BH40" s="269"/>
      <c r="BI40" s="269"/>
      <c r="BJ40" s="269"/>
      <c r="BK40" s="269"/>
      <c r="BL40" s="269"/>
      <c r="BM40" s="269"/>
      <c r="BN40" s="269"/>
      <c r="BO40" s="269"/>
      <c r="BP40" s="269"/>
      <c r="BQ40" s="269"/>
      <c r="BR40" s="269"/>
      <c r="BS40" s="269"/>
      <c r="BT40" s="269"/>
      <c r="BU40" s="269"/>
      <c r="BV40" s="269"/>
      <c r="BW40" s="269"/>
      <c r="BX40" s="269"/>
      <c r="BY40" s="269"/>
      <c r="BZ40" s="269"/>
      <c r="CA40" s="269"/>
      <c r="CB40" s="269"/>
      <c r="CC40" s="269"/>
      <c r="CD40" s="269"/>
      <c r="CE40" s="269"/>
      <c r="CF40" s="269"/>
      <c r="CG40" s="269"/>
      <c r="CH40" s="269"/>
      <c r="CI40" s="269"/>
      <c r="CJ40" s="269"/>
      <c r="CK40" s="269"/>
      <c r="CL40" s="269"/>
      <c r="CM40" s="269"/>
      <c r="CN40" s="269"/>
      <c r="CO40" s="269"/>
      <c r="CP40" s="269"/>
      <c r="CQ40" s="269"/>
      <c r="CR40" s="269"/>
      <c r="CS40" s="269"/>
      <c r="CT40" s="269"/>
      <c r="CU40" s="269"/>
      <c r="CV40" s="269"/>
      <c r="CW40" s="269"/>
      <c r="CX40" s="269"/>
      <c r="CY40" s="269"/>
      <c r="CZ40" s="269"/>
      <c r="DA40" s="269"/>
      <c r="DB40" s="269"/>
      <c r="DC40" s="269"/>
      <c r="DD40" s="269"/>
      <c r="DE40" s="269"/>
      <c r="DF40" s="269"/>
      <c r="DG40" s="269"/>
      <c r="DH40" s="269"/>
      <c r="DI40" s="269"/>
      <c r="DJ40" s="269"/>
      <c r="DK40" s="269"/>
      <c r="DL40" s="269"/>
      <c r="DM40" s="269"/>
      <c r="DN40" s="269"/>
      <c r="DO40" s="269"/>
      <c r="DP40" s="269"/>
      <c r="DQ40" s="269"/>
      <c r="DR40" s="269"/>
      <c r="DS40" s="269"/>
      <c r="DT40" s="269"/>
      <c r="DU40" s="269"/>
      <c r="DV40" s="269"/>
      <c r="DW40" s="269"/>
      <c r="DX40" s="269"/>
      <c r="DY40" s="269"/>
      <c r="DZ40" s="269"/>
      <c r="EA40" s="269"/>
    </row>
    <row r="41" spans="1:131" x14ac:dyDescent="0.25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  <row r="42" spans="1:131" x14ac:dyDescent="0.25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</row>
    <row r="43" spans="1:131" x14ac:dyDescent="0.25">
      <c r="A43" s="146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</row>
    <row r="44" spans="1:131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</row>
    <row r="45" spans="1:131" x14ac:dyDescent="0.25">
      <c r="A45" s="146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</row>
    <row r="46" spans="1:131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</row>
    <row r="47" spans="1:131" x14ac:dyDescent="0.25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  <row r="48" spans="1:131" x14ac:dyDescent="0.2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</row>
    <row r="49" spans="1:13" x14ac:dyDescent="0.25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</row>
    <row r="50" spans="1:13" x14ac:dyDescent="0.2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</row>
    <row r="51" spans="1:13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</row>
    <row r="52" spans="1:13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</row>
    <row r="53" spans="1:13" x14ac:dyDescent="0.25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</row>
    <row r="54" spans="1:13" x14ac:dyDescent="0.25">
      <c r="A54" s="146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</row>
    <row r="55" spans="1:13" x14ac:dyDescent="0.2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</row>
    <row r="56" spans="1:13" x14ac:dyDescent="0.25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</row>
    <row r="57" spans="1:13" x14ac:dyDescent="0.25">
      <c r="A57" s="146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</row>
    <row r="58" spans="1:13" x14ac:dyDescent="0.25">
      <c r="A58" s="146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</row>
    <row r="59" spans="1:13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</row>
    <row r="60" spans="1:13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</row>
    <row r="61" spans="1:13" x14ac:dyDescent="0.25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</row>
    <row r="62" spans="1:13" x14ac:dyDescent="0.25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</row>
    <row r="63" spans="1:13" x14ac:dyDescent="0.25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</row>
    <row r="64" spans="1:13" x14ac:dyDescent="0.2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</row>
    <row r="65" spans="1:13" x14ac:dyDescent="0.2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</row>
    <row r="66" spans="1:13" x14ac:dyDescent="0.2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</row>
    <row r="67" spans="1:13" x14ac:dyDescent="0.25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</row>
    <row r="68" spans="1:13" x14ac:dyDescent="0.25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 x14ac:dyDescent="0.25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</row>
    <row r="70" spans="1:13" x14ac:dyDescent="0.25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</row>
    <row r="71" spans="1:13" x14ac:dyDescent="0.25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</row>
    <row r="72" spans="1:13" x14ac:dyDescent="0.25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</row>
    <row r="73" spans="1:13" x14ac:dyDescent="0.25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</row>
    <row r="74" spans="1:13" x14ac:dyDescent="0.25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</row>
    <row r="75" spans="1:13" x14ac:dyDescent="0.25">
      <c r="A75" s="146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</row>
    <row r="76" spans="1:13" x14ac:dyDescent="0.25">
      <c r="A76" s="14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</row>
    <row r="77" spans="1:13" x14ac:dyDescent="0.25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</row>
    <row r="78" spans="1:13" x14ac:dyDescent="0.25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</row>
    <row r="79" spans="1:13" x14ac:dyDescent="0.25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</row>
    <row r="80" spans="1:13" x14ac:dyDescent="0.25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</row>
    <row r="81" spans="1:13" x14ac:dyDescent="0.2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13" x14ac:dyDescent="0.2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</row>
    <row r="83" spans="1:13" x14ac:dyDescent="0.2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</row>
    <row r="84" spans="1:13" x14ac:dyDescent="0.2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</row>
    <row r="85" spans="1:13" x14ac:dyDescent="0.2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</row>
    <row r="86" spans="1:13" x14ac:dyDescent="0.2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</row>
    <row r="87" spans="1:13" x14ac:dyDescent="0.2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</row>
    <row r="88" spans="1:13" x14ac:dyDescent="0.2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</row>
    <row r="89" spans="1:13" x14ac:dyDescent="0.2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</row>
    <row r="90" spans="1:13" x14ac:dyDescent="0.25">
      <c r="A90" s="146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</row>
    <row r="91" spans="1:13" x14ac:dyDescent="0.25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</row>
    <row r="92" spans="1:13" x14ac:dyDescent="0.25">
      <c r="A92" s="146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</row>
    <row r="93" spans="1:13" x14ac:dyDescent="0.2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</row>
    <row r="94" spans="1:13" x14ac:dyDescent="0.25">
      <c r="A94" s="146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</row>
    <row r="95" spans="1:13" x14ac:dyDescent="0.25">
      <c r="A95" s="146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</row>
    <row r="96" spans="1:13" x14ac:dyDescent="0.25">
      <c r="A96" s="146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</row>
    <row r="97" spans="1:13" x14ac:dyDescent="0.25">
      <c r="A97" s="146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</row>
    <row r="98" spans="1:13" x14ac:dyDescent="0.25">
      <c r="A98" s="146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</row>
    <row r="99" spans="1:13" x14ac:dyDescent="0.25">
      <c r="A99" s="146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</row>
    <row r="100" spans="1:13" x14ac:dyDescent="0.25">
      <c r="A100" s="146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</row>
    <row r="101" spans="1:13" x14ac:dyDescent="0.25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</row>
    <row r="102" spans="1:13" x14ac:dyDescent="0.25">
      <c r="A102" s="146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</row>
    <row r="103" spans="1:13" x14ac:dyDescent="0.25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</row>
    <row r="104" spans="1:13" x14ac:dyDescent="0.25">
      <c r="A104" s="146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</row>
    <row r="105" spans="1:13" x14ac:dyDescent="0.25">
      <c r="A105" s="146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</row>
    <row r="106" spans="1:13" x14ac:dyDescent="0.25">
      <c r="A106" s="146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</row>
    <row r="107" spans="1:13" x14ac:dyDescent="0.25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</row>
    <row r="108" spans="1:13" x14ac:dyDescent="0.25">
      <c r="A108" s="146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</row>
    <row r="109" spans="1:13" x14ac:dyDescent="0.25">
      <c r="A109" s="146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</row>
    <row r="110" spans="1:13" x14ac:dyDescent="0.25">
      <c r="A110" s="146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</row>
    <row r="111" spans="1:13" x14ac:dyDescent="0.25">
      <c r="A111" s="146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3" x14ac:dyDescent="0.25">
      <c r="A112" s="146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</row>
    <row r="113" spans="1:13" x14ac:dyDescent="0.2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</row>
    <row r="114" spans="1:13" x14ac:dyDescent="0.25">
      <c r="A114" s="146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</row>
    <row r="115" spans="1:13" x14ac:dyDescent="0.25">
      <c r="A115" s="146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</row>
    <row r="116" spans="1:13" x14ac:dyDescent="0.25">
      <c r="A116" s="146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</row>
    <row r="117" spans="1:13" x14ac:dyDescent="0.25">
      <c r="A117" s="146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</row>
    <row r="118" spans="1:13" x14ac:dyDescent="0.25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</row>
    <row r="119" spans="1:13" x14ac:dyDescent="0.25">
      <c r="A119" s="146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</row>
    <row r="120" spans="1:13" x14ac:dyDescent="0.25">
      <c r="A120" s="146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</row>
    <row r="121" spans="1:13" x14ac:dyDescent="0.25">
      <c r="A121" s="146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</row>
    <row r="122" spans="1:13" x14ac:dyDescent="0.25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</row>
    <row r="123" spans="1:13" x14ac:dyDescent="0.25">
      <c r="A123" s="146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</row>
    <row r="124" spans="1:13" x14ac:dyDescent="0.25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</row>
    <row r="125" spans="1:13" x14ac:dyDescent="0.25">
      <c r="A125" s="146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</row>
    <row r="126" spans="1:13" x14ac:dyDescent="0.25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</row>
    <row r="127" spans="1:13" x14ac:dyDescent="0.25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</row>
    <row r="128" spans="1:13" x14ac:dyDescent="0.25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</row>
    <row r="129" spans="1:13" x14ac:dyDescent="0.25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</row>
    <row r="130" spans="1:13" x14ac:dyDescent="0.25">
      <c r="A130" s="146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</row>
    <row r="131" spans="1:13" x14ac:dyDescent="0.25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</row>
    <row r="132" spans="1:13" x14ac:dyDescent="0.25">
      <c r="A132" s="146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</row>
    <row r="133" spans="1:13" x14ac:dyDescent="0.25">
      <c r="A133" s="146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</row>
    <row r="134" spans="1:13" x14ac:dyDescent="0.25">
      <c r="A134" s="146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</row>
    <row r="135" spans="1:13" x14ac:dyDescent="0.25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</row>
    <row r="136" spans="1:13" x14ac:dyDescent="0.25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</row>
    <row r="137" spans="1:13" x14ac:dyDescent="0.25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</row>
    <row r="138" spans="1:13" x14ac:dyDescent="0.25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</row>
    <row r="139" spans="1:13" x14ac:dyDescent="0.25">
      <c r="A139" s="146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</row>
    <row r="140" spans="1:13" x14ac:dyDescent="0.25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</row>
    <row r="141" spans="1:13" x14ac:dyDescent="0.25">
      <c r="A141" s="146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</row>
    <row r="142" spans="1:13" x14ac:dyDescent="0.25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</row>
    <row r="143" spans="1:13" x14ac:dyDescent="0.25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</row>
    <row r="144" spans="1:13" x14ac:dyDescent="0.25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</row>
    <row r="145" spans="1:13" x14ac:dyDescent="0.2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</row>
    <row r="146" spans="1:13" x14ac:dyDescent="0.25">
      <c r="A146" s="146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</row>
    <row r="147" spans="1:13" x14ac:dyDescent="0.25">
      <c r="A147" s="146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</row>
    <row r="148" spans="1:13" x14ac:dyDescent="0.25">
      <c r="A148" s="146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</row>
    <row r="149" spans="1:13" x14ac:dyDescent="0.25">
      <c r="A149" s="146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</row>
    <row r="150" spans="1:13" x14ac:dyDescent="0.25">
      <c r="A150" s="146"/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</row>
    <row r="151" spans="1:13" x14ac:dyDescent="0.25">
      <c r="A151" s="146"/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</row>
    <row r="152" spans="1:13" x14ac:dyDescent="0.25">
      <c r="A152" s="146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</row>
    <row r="153" spans="1:13" x14ac:dyDescent="0.25">
      <c r="A153" s="146"/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</row>
    <row r="154" spans="1:13" x14ac:dyDescent="0.25">
      <c r="A154" s="146"/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</row>
    <row r="155" spans="1:13" x14ac:dyDescent="0.25">
      <c r="A155" s="146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</row>
    <row r="156" spans="1:13" x14ac:dyDescent="0.25">
      <c r="A156" s="146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</row>
    <row r="157" spans="1:13" x14ac:dyDescent="0.25">
      <c r="A157" s="146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</row>
    <row r="158" spans="1:13" x14ac:dyDescent="0.25">
      <c r="A158" s="146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</row>
    <row r="159" spans="1:13" x14ac:dyDescent="0.25">
      <c r="A159" s="146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</row>
    <row r="160" spans="1:13" x14ac:dyDescent="0.25">
      <c r="A160" s="146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</row>
    <row r="161" spans="1:13" x14ac:dyDescent="0.25">
      <c r="A161" s="146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</row>
    <row r="162" spans="1:13" x14ac:dyDescent="0.25">
      <c r="A162" s="146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</row>
    <row r="163" spans="1:13" x14ac:dyDescent="0.25">
      <c r="A163" s="146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</row>
    <row r="164" spans="1:13" x14ac:dyDescent="0.25">
      <c r="A164" s="146"/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</row>
    <row r="165" spans="1:13" x14ac:dyDescent="0.25">
      <c r="A165" s="146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</row>
    <row r="166" spans="1:13" x14ac:dyDescent="0.25">
      <c r="A166" s="146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</row>
    <row r="167" spans="1:13" x14ac:dyDescent="0.25">
      <c r="A167" s="146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</row>
    <row r="168" spans="1:13" x14ac:dyDescent="0.25">
      <c r="A168" s="146"/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</row>
    <row r="169" spans="1:13" x14ac:dyDescent="0.25">
      <c r="A169" s="146"/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</row>
    <row r="170" spans="1:13" x14ac:dyDescent="0.25">
      <c r="A170" s="146"/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</row>
    <row r="171" spans="1:13" x14ac:dyDescent="0.25">
      <c r="A171" s="146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</row>
    <row r="172" spans="1:13" x14ac:dyDescent="0.25">
      <c r="A172" s="146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</row>
    <row r="173" spans="1:13" x14ac:dyDescent="0.25">
      <c r="A173" s="146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</row>
  </sheetData>
  <mergeCells count="5">
    <mergeCell ref="B14:DQ14"/>
    <mergeCell ref="B15:DQ15"/>
    <mergeCell ref="B16:DQ16"/>
    <mergeCell ref="B11:DQ11"/>
    <mergeCell ref="B12:DQ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Z90"/>
  <sheetViews>
    <sheetView showGridLines="0" zoomScale="70" zoomScaleNormal="70" workbookViewId="0">
      <selection activeCell="E52" sqref="E52"/>
    </sheetView>
  </sheetViews>
  <sheetFormatPr defaultColWidth="9" defaultRowHeight="12.75" customHeight="1" x14ac:dyDescent="0.3"/>
  <cols>
    <col min="1" max="1" width="11.75" style="28" customWidth="1"/>
    <col min="2" max="2" width="7.25" style="28" customWidth="1"/>
    <col min="3" max="3" width="19.25" style="28" bestFit="1" customWidth="1"/>
    <col min="4" max="4" width="25.08203125" style="28" bestFit="1" customWidth="1"/>
    <col min="5" max="8" width="18.08203125" style="28" customWidth="1"/>
    <col min="9" max="62" width="9.25" style="28" bestFit="1" customWidth="1"/>
    <col min="63" max="16384" width="9" style="28"/>
  </cols>
  <sheetData>
    <row r="1" spans="1:6" ht="12.75" customHeight="1" x14ac:dyDescent="0.3">
      <c r="A1" s="27" t="s">
        <v>391</v>
      </c>
      <c r="B1" s="29" t="s">
        <v>413</v>
      </c>
      <c r="C1" s="29"/>
      <c r="D1" s="29"/>
      <c r="E1" s="29"/>
      <c r="F1" s="29"/>
    </row>
    <row r="2" spans="1:6" ht="12.75" customHeight="1" x14ac:dyDescent="0.3">
      <c r="A2" s="27" t="s">
        <v>392</v>
      </c>
      <c r="B2" s="27" t="s">
        <v>412</v>
      </c>
      <c r="C2" s="171"/>
      <c r="D2" s="171"/>
      <c r="E2" s="171"/>
      <c r="F2" s="29"/>
    </row>
    <row r="3" spans="1:6" ht="12.75" customHeight="1" x14ac:dyDescent="0.3">
      <c r="A3" s="153"/>
      <c r="B3" s="153"/>
      <c r="C3" s="153"/>
      <c r="D3" s="153"/>
      <c r="E3" s="153"/>
      <c r="F3" s="33"/>
    </row>
    <row r="4" spans="1:6" ht="12.75" customHeight="1" x14ac:dyDescent="0.3">
      <c r="A4" s="30" t="s">
        <v>86</v>
      </c>
      <c r="B4" s="153"/>
      <c r="C4" s="153"/>
      <c r="D4" s="153"/>
      <c r="E4" s="153"/>
      <c r="F4" s="33"/>
    </row>
    <row r="5" spans="1:6" ht="12.75" customHeight="1" x14ac:dyDescent="0.3">
      <c r="A5" s="30" t="s">
        <v>87</v>
      </c>
      <c r="B5" s="153"/>
      <c r="C5" s="153"/>
      <c r="D5" s="153"/>
      <c r="E5" s="153"/>
      <c r="F5" s="33"/>
    </row>
    <row r="6" spans="1:6" ht="12.75" customHeight="1" x14ac:dyDescent="0.3">
      <c r="A6" s="153"/>
      <c r="B6" s="153"/>
      <c r="C6" s="153"/>
      <c r="D6" s="153"/>
      <c r="E6" s="153"/>
      <c r="F6" s="33"/>
    </row>
    <row r="7" spans="1:6" ht="12.75" customHeight="1" x14ac:dyDescent="0.3">
      <c r="A7" s="33"/>
      <c r="B7" s="152" t="s">
        <v>88</v>
      </c>
      <c r="C7" s="152" t="s">
        <v>89</v>
      </c>
      <c r="D7" s="152" t="s">
        <v>90</v>
      </c>
      <c r="E7" s="33"/>
      <c r="F7" s="33"/>
    </row>
    <row r="8" spans="1:6" ht="12.75" customHeight="1" x14ac:dyDescent="0.3">
      <c r="A8" s="33"/>
      <c r="B8" s="152" t="s">
        <v>91</v>
      </c>
      <c r="C8" s="152" t="s">
        <v>91</v>
      </c>
      <c r="D8" s="152" t="s">
        <v>91</v>
      </c>
      <c r="E8" s="33"/>
      <c r="F8" s="33"/>
    </row>
    <row r="9" spans="1:6" ht="12.75" customHeight="1" x14ac:dyDescent="0.3">
      <c r="A9" s="33"/>
      <c r="B9" s="152" t="s">
        <v>92</v>
      </c>
      <c r="C9" s="152" t="s">
        <v>93</v>
      </c>
      <c r="D9" s="152" t="s">
        <v>94</v>
      </c>
      <c r="E9" s="33"/>
      <c r="F9" s="33"/>
    </row>
    <row r="10" spans="1:6" ht="12.75" customHeight="1" x14ac:dyDescent="0.3">
      <c r="A10" s="33"/>
      <c r="B10" s="152" t="s">
        <v>91</v>
      </c>
      <c r="C10" s="152" t="s">
        <v>91</v>
      </c>
      <c r="D10" s="152" t="s">
        <v>91</v>
      </c>
      <c r="E10" s="33"/>
      <c r="F10" s="33"/>
    </row>
    <row r="11" spans="1:6" ht="12.75" customHeight="1" x14ac:dyDescent="0.3">
      <c r="A11" s="150">
        <v>1998</v>
      </c>
      <c r="B11" s="151">
        <v>100.39</v>
      </c>
      <c r="C11" s="151">
        <v>1.81</v>
      </c>
      <c r="D11" s="151">
        <v>29.47</v>
      </c>
      <c r="E11" s="33"/>
      <c r="F11" s="33"/>
    </row>
    <row r="12" spans="1:6" ht="32.25" customHeight="1" x14ac:dyDescent="0.3">
      <c r="A12" s="150">
        <v>2017</v>
      </c>
      <c r="B12" s="151">
        <v>46.07</v>
      </c>
      <c r="C12" s="151">
        <v>30.69</v>
      </c>
      <c r="D12" s="151">
        <v>26.12</v>
      </c>
      <c r="E12" s="33"/>
      <c r="F12" s="33"/>
    </row>
    <row r="13" spans="1:6" ht="12.75" customHeight="1" x14ac:dyDescent="0.3">
      <c r="A13" s="150">
        <v>2018</v>
      </c>
      <c r="B13" s="151">
        <v>45.63</v>
      </c>
      <c r="C13" s="151">
        <v>31.51</v>
      </c>
      <c r="D13" s="151">
        <v>26.57</v>
      </c>
      <c r="E13" s="33"/>
      <c r="F13" s="33"/>
    </row>
    <row r="14" spans="1:6" ht="12.75" customHeight="1" x14ac:dyDescent="0.3">
      <c r="A14" s="33"/>
      <c r="B14" s="33"/>
      <c r="C14" s="33"/>
      <c r="D14" s="33"/>
      <c r="E14" s="33"/>
      <c r="F14" s="33"/>
    </row>
    <row r="15" spans="1:6" ht="12.75" customHeight="1" x14ac:dyDescent="0.3">
      <c r="A15" s="33"/>
      <c r="B15" s="33"/>
      <c r="C15" s="33"/>
      <c r="D15" s="33"/>
      <c r="E15" s="33"/>
      <c r="F15" s="33"/>
    </row>
    <row r="16" spans="1:6" ht="12.75" customHeight="1" x14ac:dyDescent="0.3">
      <c r="A16" s="33"/>
      <c r="B16" s="33"/>
      <c r="C16" s="33"/>
      <c r="D16" s="33"/>
      <c r="E16" s="33"/>
      <c r="F16" s="33"/>
    </row>
    <row r="17" spans="1:6" ht="12.75" customHeight="1" x14ac:dyDescent="0.3">
      <c r="A17" s="33"/>
    </row>
    <row r="18" spans="1:6" ht="12.75" customHeight="1" x14ac:dyDescent="0.3">
      <c r="A18" s="31"/>
    </row>
    <row r="19" spans="1:6" ht="12.75" customHeight="1" x14ac:dyDescent="0.3">
      <c r="A19" s="31"/>
    </row>
    <row r="31" spans="1:6" ht="13" x14ac:dyDescent="0.3">
      <c r="A31" s="32"/>
    </row>
    <row r="32" spans="1:6" ht="12.75" customHeight="1" x14ac:dyDescent="0.3">
      <c r="F32" s="31"/>
    </row>
    <row r="33" spans="1:52" ht="45" customHeight="1" x14ac:dyDescent="0.3">
      <c r="F33" s="31"/>
      <c r="G33" s="31"/>
      <c r="AW33" s="34">
        <v>2013</v>
      </c>
      <c r="AX33" s="35"/>
    </row>
    <row r="34" spans="1:52" ht="13" x14ac:dyDescent="0.3">
      <c r="F34" s="31"/>
      <c r="G34" s="31"/>
      <c r="AW34" s="34"/>
      <c r="AX34" s="35"/>
    </row>
    <row r="35" spans="1:52" ht="12.75" customHeight="1" x14ac:dyDescent="0.3">
      <c r="F35" s="37"/>
      <c r="G35" s="38"/>
      <c r="AW35" s="34"/>
      <c r="AX35" s="35"/>
    </row>
    <row r="36" spans="1:52" ht="12.75" hidden="1" customHeight="1" x14ac:dyDescent="0.3">
      <c r="F36" s="37"/>
      <c r="G36" s="38"/>
      <c r="H36" s="39"/>
      <c r="I36" s="39"/>
      <c r="J36" s="39"/>
      <c r="K36" s="40"/>
      <c r="L36" s="40"/>
      <c r="M36" s="40"/>
      <c r="AW36" s="34"/>
      <c r="AX36" s="35" t="s">
        <v>95</v>
      </c>
    </row>
    <row r="37" spans="1:52" ht="12.75" hidden="1" customHeight="1" x14ac:dyDescent="0.3">
      <c r="F37" s="37"/>
      <c r="G37" s="38"/>
      <c r="H37" s="39"/>
      <c r="I37" s="39"/>
      <c r="J37" s="39"/>
      <c r="K37" s="40"/>
      <c r="L37" s="40"/>
      <c r="M37" s="40"/>
      <c r="AW37" s="34"/>
      <c r="AX37" s="35"/>
    </row>
    <row r="38" spans="1:52" ht="12.75" hidden="1" customHeight="1" x14ac:dyDescent="0.3">
      <c r="F38" s="37"/>
      <c r="G38" s="38"/>
      <c r="H38" s="39"/>
      <c r="I38" s="39"/>
      <c r="J38" s="39"/>
      <c r="K38" s="40"/>
      <c r="L38" s="39"/>
      <c r="M38" s="40"/>
      <c r="AW38" s="34"/>
      <c r="AX38" s="35"/>
    </row>
    <row r="39" spans="1:52" ht="12.75" hidden="1" customHeight="1" x14ac:dyDescent="0.3">
      <c r="F39" s="37"/>
      <c r="G39" s="38"/>
      <c r="H39" s="39"/>
      <c r="I39" s="39"/>
      <c r="J39" s="39"/>
      <c r="K39" s="40"/>
      <c r="L39" s="40"/>
      <c r="M39" s="40"/>
      <c r="AW39" s="34"/>
      <c r="AX39" s="35" t="s">
        <v>96</v>
      </c>
    </row>
    <row r="40" spans="1:52" ht="12.75" hidden="1" customHeight="1" x14ac:dyDescent="0.3">
      <c r="F40" s="37"/>
      <c r="G40" s="38"/>
      <c r="H40" s="39"/>
      <c r="I40" s="39"/>
      <c r="J40" s="39"/>
      <c r="L40" s="40"/>
      <c r="M40" s="40"/>
      <c r="AY40" s="34"/>
      <c r="AZ40" s="35"/>
    </row>
    <row r="41" spans="1:52" ht="12.75" hidden="1" customHeight="1" x14ac:dyDescent="0.3">
      <c r="F41" s="37"/>
      <c r="G41" s="38"/>
      <c r="H41" s="40"/>
      <c r="I41" s="40"/>
      <c r="J41" s="39"/>
      <c r="L41" s="40"/>
      <c r="M41" s="40"/>
      <c r="AY41" s="34"/>
      <c r="AZ41" s="35" t="s">
        <v>97</v>
      </c>
    </row>
    <row r="42" spans="1:52" ht="12.75" hidden="1" customHeight="1" x14ac:dyDescent="0.3">
      <c r="F42" s="37"/>
      <c r="G42" s="38"/>
      <c r="H42" s="40"/>
      <c r="I42" s="40"/>
      <c r="J42" s="39"/>
      <c r="L42" s="40"/>
      <c r="M42" s="40"/>
      <c r="AY42" s="34">
        <v>2014</v>
      </c>
      <c r="AZ42" s="35"/>
    </row>
    <row r="43" spans="1:52" ht="12.75" hidden="1" customHeight="1" x14ac:dyDescent="0.3">
      <c r="F43" s="37"/>
      <c r="G43" s="38"/>
      <c r="H43" s="40"/>
      <c r="I43" s="40"/>
      <c r="J43" s="40"/>
      <c r="L43" s="40"/>
      <c r="M43" s="40"/>
      <c r="AY43" s="34"/>
      <c r="AZ43" s="35"/>
    </row>
    <row r="44" spans="1:52" ht="12.75" customHeight="1" x14ac:dyDescent="0.3">
      <c r="F44" s="37"/>
      <c r="G44" s="38"/>
      <c r="J44" s="28" t="s">
        <v>85</v>
      </c>
      <c r="L44" s="40"/>
      <c r="M44" s="40"/>
      <c r="AY44" s="34"/>
      <c r="AZ44" s="35" t="s">
        <v>95</v>
      </c>
    </row>
    <row r="45" spans="1:52" ht="12.75" customHeight="1" x14ac:dyDescent="0.3">
      <c r="F45" s="37"/>
      <c r="G45" s="38"/>
      <c r="L45" s="40"/>
      <c r="M45" s="40"/>
      <c r="AY45" s="34"/>
      <c r="AZ45" s="35"/>
    </row>
    <row r="46" spans="1:52" ht="12.75" customHeight="1" x14ac:dyDescent="0.3">
      <c r="A46" s="36"/>
      <c r="B46" s="36"/>
      <c r="C46" s="41"/>
      <c r="D46" s="36"/>
      <c r="E46" s="42"/>
      <c r="F46" s="42"/>
      <c r="G46" s="42"/>
      <c r="AY46" s="34"/>
      <c r="AZ46" s="35"/>
    </row>
    <row r="47" spans="1:52" ht="12.75" customHeight="1" x14ac:dyDescent="0.3">
      <c r="A47" s="36"/>
      <c r="B47" s="36"/>
      <c r="C47" s="41"/>
      <c r="D47" s="41"/>
      <c r="E47" s="41"/>
      <c r="F47" s="41"/>
      <c r="AX47" s="34"/>
      <c r="AY47" s="35" t="s">
        <v>96</v>
      </c>
    </row>
    <row r="48" spans="1:52" ht="12.75" customHeight="1" x14ac:dyDescent="0.3">
      <c r="A48" s="36"/>
      <c r="B48" s="36"/>
      <c r="C48" s="41"/>
      <c r="D48" s="41"/>
      <c r="E48" s="41"/>
      <c r="F48" s="41"/>
      <c r="AX48" s="34"/>
      <c r="AY48" s="35"/>
    </row>
    <row r="49" spans="1:52" ht="12.75" customHeight="1" x14ac:dyDescent="0.3">
      <c r="A49" s="36"/>
      <c r="B49" s="36"/>
      <c r="C49" s="41"/>
      <c r="D49" s="41"/>
      <c r="E49" s="41"/>
      <c r="F49" s="41"/>
      <c r="G49" s="42"/>
      <c r="AX49" s="34"/>
      <c r="AY49" s="35"/>
    </row>
    <row r="50" spans="1:52" ht="12.75" customHeight="1" x14ac:dyDescent="0.3">
      <c r="A50" s="36"/>
      <c r="B50" s="36"/>
      <c r="C50" s="41"/>
      <c r="D50" s="41"/>
      <c r="E50" s="41"/>
      <c r="F50" s="41"/>
      <c r="G50" s="42"/>
      <c r="AX50" s="34"/>
      <c r="AY50" s="35" t="s">
        <v>98</v>
      </c>
    </row>
    <row r="51" spans="1:52" ht="12.75" customHeight="1" x14ac:dyDescent="0.3">
      <c r="A51" s="36"/>
      <c r="B51" s="36"/>
      <c r="C51" s="41"/>
      <c r="D51" s="41"/>
      <c r="E51" s="41"/>
      <c r="F51" s="41"/>
      <c r="G51" s="42"/>
      <c r="H51" s="42"/>
      <c r="AY51" s="34"/>
      <c r="AZ51" s="35"/>
    </row>
    <row r="52" spans="1:52" ht="12.75" customHeight="1" x14ac:dyDescent="0.3">
      <c r="A52" s="36"/>
      <c r="B52" s="36"/>
      <c r="C52" s="41"/>
      <c r="D52" s="41"/>
      <c r="E52" s="41"/>
      <c r="F52" s="41"/>
      <c r="G52" s="42"/>
      <c r="H52" s="42"/>
      <c r="AY52" s="34"/>
      <c r="AZ52" s="35"/>
    </row>
    <row r="53" spans="1:52" ht="12.75" customHeight="1" x14ac:dyDescent="0.3">
      <c r="A53" s="36"/>
      <c r="B53" s="36"/>
      <c r="C53" s="41"/>
      <c r="D53" s="41"/>
      <c r="E53" s="41"/>
      <c r="F53" s="41"/>
      <c r="G53" s="42"/>
      <c r="H53" s="42"/>
      <c r="AY53" s="34"/>
      <c r="AZ53" s="35" t="s">
        <v>97</v>
      </c>
    </row>
    <row r="54" spans="1:52" ht="12.75" customHeight="1" x14ac:dyDescent="0.3">
      <c r="A54" s="36"/>
      <c r="B54" s="36"/>
      <c r="C54" s="41"/>
      <c r="D54" s="41"/>
      <c r="E54" s="41"/>
      <c r="F54" s="41"/>
      <c r="G54" s="42"/>
      <c r="H54" s="42"/>
      <c r="AY54" s="599">
        <v>2015</v>
      </c>
      <c r="AZ54" s="35"/>
    </row>
    <row r="55" spans="1:52" ht="12.75" customHeight="1" x14ac:dyDescent="0.3">
      <c r="A55" s="36"/>
      <c r="B55" s="36"/>
      <c r="C55" s="41"/>
      <c r="D55" s="41"/>
      <c r="E55" s="41"/>
      <c r="F55" s="41"/>
      <c r="G55" s="42"/>
      <c r="H55" s="42"/>
      <c r="AY55" s="599"/>
      <c r="AZ55" s="35"/>
    </row>
    <row r="56" spans="1:52" ht="12.75" customHeight="1" x14ac:dyDescent="0.3">
      <c r="A56" s="36"/>
      <c r="B56" s="36"/>
      <c r="C56" s="41"/>
      <c r="D56" s="41"/>
      <c r="E56" s="41"/>
      <c r="F56" s="41"/>
      <c r="G56" s="42"/>
      <c r="H56" s="42"/>
      <c r="AY56" s="599"/>
      <c r="AZ56" s="35" t="s">
        <v>95</v>
      </c>
    </row>
    <row r="57" spans="1:52" ht="12.75" customHeight="1" x14ac:dyDescent="0.3">
      <c r="A57" s="36"/>
      <c r="B57" s="36"/>
      <c r="C57" s="41"/>
      <c r="D57" s="41"/>
      <c r="E57" s="41"/>
      <c r="F57" s="41"/>
      <c r="G57" s="42"/>
      <c r="H57" s="42"/>
      <c r="AY57" s="599"/>
      <c r="AZ57" s="35"/>
    </row>
    <row r="58" spans="1:52" ht="12.75" customHeight="1" x14ac:dyDescent="0.3">
      <c r="A58" s="36"/>
      <c r="B58" s="36"/>
      <c r="C58" s="41"/>
      <c r="D58" s="36"/>
      <c r="E58" s="42"/>
      <c r="F58" s="42"/>
      <c r="G58" s="42"/>
      <c r="H58" s="42"/>
      <c r="AY58" s="599"/>
      <c r="AZ58" s="35"/>
    </row>
    <row r="59" spans="1:52" ht="12.75" customHeight="1" x14ac:dyDescent="0.3">
      <c r="A59" s="36"/>
      <c r="B59" s="36"/>
      <c r="C59" s="41"/>
      <c r="D59" s="36"/>
      <c r="E59" s="42"/>
      <c r="F59" s="42"/>
      <c r="G59" s="42"/>
      <c r="H59" s="42"/>
      <c r="AY59" s="599"/>
      <c r="AZ59" s="35" t="s">
        <v>96</v>
      </c>
    </row>
    <row r="60" spans="1:52" ht="12.75" customHeight="1" x14ac:dyDescent="0.3">
      <c r="A60" s="36"/>
      <c r="B60" s="36"/>
      <c r="C60" s="36"/>
      <c r="D60" s="36"/>
      <c r="E60" s="42"/>
      <c r="F60" s="42"/>
      <c r="G60" s="42"/>
      <c r="H60" s="42"/>
      <c r="AY60" s="599"/>
      <c r="AZ60" s="35"/>
    </row>
    <row r="61" spans="1:52" ht="12.75" customHeight="1" x14ac:dyDescent="0.3">
      <c r="A61" s="36"/>
      <c r="B61" s="36"/>
      <c r="C61" s="36"/>
      <c r="D61" s="36"/>
      <c r="E61" s="42"/>
      <c r="F61" s="42"/>
      <c r="G61" s="42"/>
      <c r="H61" s="42"/>
      <c r="AY61" s="599"/>
      <c r="AZ61" s="35"/>
    </row>
    <row r="62" spans="1:52" ht="12.75" customHeight="1" x14ac:dyDescent="0.3">
      <c r="A62" s="36"/>
      <c r="B62" s="36"/>
      <c r="C62" s="36"/>
      <c r="D62" s="36"/>
      <c r="E62" s="42"/>
      <c r="F62" s="42"/>
      <c r="G62" s="42"/>
      <c r="H62" s="42"/>
      <c r="AY62" s="599"/>
      <c r="AZ62" s="35" t="s">
        <v>98</v>
      </c>
    </row>
    <row r="63" spans="1:52" ht="12.75" customHeight="1" x14ac:dyDescent="0.3">
      <c r="A63" s="36"/>
      <c r="B63" s="36"/>
      <c r="C63" s="36"/>
      <c r="D63" s="36"/>
      <c r="E63" s="42"/>
      <c r="F63" s="42"/>
      <c r="G63" s="42"/>
      <c r="H63" s="42"/>
      <c r="AY63" s="599"/>
      <c r="AZ63" s="35"/>
    </row>
    <row r="64" spans="1:52" ht="12.75" customHeight="1" x14ac:dyDescent="0.3">
      <c r="A64" s="36"/>
      <c r="B64" s="36"/>
      <c r="C64" s="36"/>
      <c r="D64" s="36"/>
      <c r="E64" s="42"/>
      <c r="F64" s="42"/>
      <c r="G64" s="42"/>
      <c r="H64" s="42"/>
      <c r="AY64" s="599"/>
      <c r="AZ64" s="35"/>
    </row>
    <row r="65" spans="1:52" ht="12.75" customHeight="1" x14ac:dyDescent="0.3">
      <c r="A65" s="36"/>
      <c r="B65" s="36"/>
      <c r="C65" s="36"/>
      <c r="D65" s="36"/>
      <c r="E65" s="42"/>
      <c r="F65" s="42"/>
      <c r="G65" s="42"/>
      <c r="H65" s="42"/>
      <c r="AY65" s="599"/>
      <c r="AZ65" s="35" t="s">
        <v>97</v>
      </c>
    </row>
    <row r="66" spans="1:52" ht="12.75" customHeight="1" x14ac:dyDescent="0.3">
      <c r="A66" s="36"/>
      <c r="B66" s="36"/>
      <c r="C66" s="36"/>
      <c r="D66" s="36"/>
      <c r="E66" s="42"/>
      <c r="F66" s="42"/>
      <c r="G66" s="42"/>
      <c r="H66" s="42"/>
      <c r="AY66" s="599">
        <v>2016</v>
      </c>
      <c r="AZ66" s="35"/>
    </row>
    <row r="67" spans="1:52" ht="12.75" customHeight="1" x14ac:dyDescent="0.3">
      <c r="A67" s="36"/>
      <c r="B67" s="36"/>
      <c r="C67" s="36"/>
      <c r="D67" s="36"/>
      <c r="E67" s="42"/>
      <c r="F67" s="42"/>
      <c r="G67" s="42"/>
      <c r="H67" s="42"/>
      <c r="AY67" s="599"/>
      <c r="AZ67" s="35"/>
    </row>
    <row r="68" spans="1:52" ht="12.75" customHeight="1" x14ac:dyDescent="0.3">
      <c r="A68" s="36"/>
      <c r="B68" s="36"/>
      <c r="C68" s="36"/>
      <c r="D68" s="36"/>
      <c r="E68" s="42"/>
      <c r="F68" s="42"/>
      <c r="G68" s="42"/>
      <c r="H68" s="42"/>
      <c r="AY68" s="599"/>
      <c r="AZ68" s="35" t="s">
        <v>95</v>
      </c>
    </row>
    <row r="69" spans="1:52" ht="12.75" customHeight="1" x14ac:dyDescent="0.3">
      <c r="A69" s="36"/>
      <c r="B69" s="36"/>
      <c r="C69" s="36"/>
      <c r="D69" s="36"/>
      <c r="E69" s="42"/>
      <c r="F69" s="42"/>
      <c r="G69" s="42"/>
      <c r="H69" s="42"/>
      <c r="AY69" s="599"/>
      <c r="AZ69" s="35"/>
    </row>
    <row r="70" spans="1:52" ht="12.75" customHeight="1" x14ac:dyDescent="0.3">
      <c r="A70" s="36"/>
      <c r="B70" s="36"/>
      <c r="C70" s="36"/>
      <c r="D70" s="36"/>
      <c r="E70" s="42"/>
      <c r="F70" s="42"/>
      <c r="G70" s="42"/>
      <c r="H70" s="42"/>
      <c r="AY70" s="599"/>
      <c r="AZ70" s="35"/>
    </row>
    <row r="71" spans="1:52" ht="12.75" customHeight="1" x14ac:dyDescent="0.3">
      <c r="A71" s="36"/>
      <c r="B71" s="36"/>
      <c r="C71" s="36"/>
      <c r="D71" s="36"/>
      <c r="E71" s="42"/>
      <c r="F71" s="42"/>
      <c r="G71" s="42"/>
      <c r="H71" s="42"/>
      <c r="AY71" s="599"/>
      <c r="AZ71" s="35" t="s">
        <v>96</v>
      </c>
    </row>
    <row r="72" spans="1:52" ht="12.75" customHeight="1" x14ac:dyDescent="0.3">
      <c r="A72" s="36"/>
      <c r="B72" s="36"/>
      <c r="C72" s="36"/>
      <c r="D72" s="36"/>
      <c r="E72" s="42"/>
      <c r="F72" s="42"/>
      <c r="G72" s="42"/>
      <c r="H72" s="42"/>
      <c r="AY72" s="599"/>
      <c r="AZ72" s="35"/>
    </row>
    <row r="73" spans="1:52" ht="12.75" customHeight="1" x14ac:dyDescent="0.3">
      <c r="A73" s="36"/>
      <c r="B73" s="36"/>
      <c r="C73" s="36"/>
      <c r="D73" s="36"/>
      <c r="E73" s="42"/>
      <c r="F73" s="42"/>
      <c r="G73" s="42"/>
      <c r="H73" s="42"/>
      <c r="AY73" s="599"/>
      <c r="AZ73" s="35"/>
    </row>
    <row r="74" spans="1:52" ht="12.75" customHeight="1" x14ac:dyDescent="0.3">
      <c r="A74" s="36"/>
      <c r="B74" s="36"/>
      <c r="C74" s="36"/>
      <c r="D74" s="36"/>
      <c r="E74" s="42"/>
      <c r="F74" s="42"/>
      <c r="G74" s="42"/>
      <c r="H74" s="42"/>
      <c r="AY74" s="599"/>
      <c r="AZ74" s="35" t="s">
        <v>98</v>
      </c>
    </row>
    <row r="75" spans="1:52" ht="12.75" customHeight="1" x14ac:dyDescent="0.3">
      <c r="A75" s="36"/>
      <c r="B75" s="36"/>
      <c r="C75" s="36"/>
      <c r="D75" s="36"/>
      <c r="E75" s="42"/>
      <c r="F75" s="42"/>
      <c r="G75" s="42"/>
      <c r="H75" s="42"/>
      <c r="AY75" s="599"/>
      <c r="AZ75" s="35"/>
    </row>
    <row r="76" spans="1:52" ht="12.75" customHeight="1" x14ac:dyDescent="0.3">
      <c r="A76" s="36"/>
      <c r="B76" s="36"/>
      <c r="C76" s="36"/>
      <c r="D76" s="36"/>
      <c r="E76" s="42"/>
      <c r="F76" s="42"/>
      <c r="G76" s="42"/>
      <c r="H76" s="42"/>
      <c r="AY76" s="599"/>
      <c r="AZ76" s="35"/>
    </row>
    <row r="77" spans="1:52" ht="12.75" customHeight="1" x14ac:dyDescent="0.3">
      <c r="A77" s="36"/>
      <c r="B77" s="36"/>
      <c r="C77" s="36"/>
      <c r="D77" s="36"/>
      <c r="E77" s="42"/>
      <c r="F77" s="42"/>
      <c r="G77" s="42"/>
      <c r="H77" s="42"/>
      <c r="AY77" s="599"/>
      <c r="AZ77" s="35" t="s">
        <v>97</v>
      </c>
    </row>
    <row r="78" spans="1:52" ht="12.75" customHeight="1" x14ac:dyDescent="0.3">
      <c r="A78" s="36"/>
      <c r="B78" s="36"/>
      <c r="C78" s="36"/>
      <c r="D78" s="36"/>
      <c r="E78" s="42"/>
      <c r="F78" s="42"/>
      <c r="G78" s="42"/>
      <c r="H78" s="42"/>
      <c r="AY78" s="599">
        <v>2017</v>
      </c>
      <c r="AZ78" s="35"/>
    </row>
    <row r="79" spans="1:52" ht="12.75" customHeight="1" x14ac:dyDescent="0.3">
      <c r="A79" s="36"/>
      <c r="B79" s="36"/>
      <c r="C79" s="36"/>
      <c r="D79" s="36"/>
      <c r="E79" s="42"/>
      <c r="F79" s="42"/>
      <c r="G79" s="42"/>
      <c r="H79" s="42"/>
      <c r="AY79" s="599"/>
      <c r="AZ79" s="35"/>
    </row>
    <row r="80" spans="1:52" ht="12.75" customHeight="1" x14ac:dyDescent="0.3">
      <c r="A80" s="36"/>
      <c r="B80" s="36"/>
      <c r="C80" s="36"/>
      <c r="D80" s="36"/>
      <c r="E80" s="42"/>
      <c r="F80" s="42"/>
      <c r="G80" s="42"/>
      <c r="H80" s="42"/>
      <c r="AY80" s="599"/>
      <c r="AZ80" s="35" t="s">
        <v>95</v>
      </c>
    </row>
    <row r="81" spans="1:52" ht="12.75" customHeight="1" x14ac:dyDescent="0.3">
      <c r="A81" s="36"/>
      <c r="B81" s="36"/>
      <c r="C81" s="36"/>
      <c r="D81" s="36"/>
      <c r="E81" s="42"/>
      <c r="F81" s="42"/>
      <c r="G81" s="42"/>
      <c r="H81" s="42"/>
      <c r="AY81" s="599"/>
      <c r="AZ81" s="35"/>
    </row>
    <row r="82" spans="1:52" ht="12.75" customHeight="1" x14ac:dyDescent="0.3">
      <c r="A82" s="36"/>
      <c r="B82" s="36"/>
      <c r="C82" s="36"/>
      <c r="D82" s="36"/>
      <c r="E82" s="42"/>
      <c r="F82" s="42"/>
      <c r="G82" s="42"/>
      <c r="H82" s="42"/>
      <c r="AY82" s="599"/>
      <c r="AZ82" s="35"/>
    </row>
    <row r="83" spans="1:52" ht="12.75" customHeight="1" x14ac:dyDescent="0.3">
      <c r="A83" s="36"/>
      <c r="B83" s="36"/>
      <c r="C83" s="36"/>
      <c r="D83" s="36"/>
      <c r="E83" s="42"/>
      <c r="F83" s="42"/>
      <c r="G83" s="42"/>
      <c r="H83" s="42"/>
      <c r="AY83" s="599"/>
      <c r="AZ83" s="35" t="s">
        <v>96</v>
      </c>
    </row>
    <row r="84" spans="1:52" ht="12.75" customHeight="1" x14ac:dyDescent="0.3">
      <c r="A84" s="36"/>
      <c r="B84" s="36"/>
      <c r="C84" s="36"/>
      <c r="D84" s="36"/>
      <c r="E84" s="42"/>
      <c r="F84" s="42"/>
      <c r="G84" s="42"/>
      <c r="H84" s="42"/>
      <c r="AY84" s="599"/>
      <c r="AZ84" s="35"/>
    </row>
    <row r="85" spans="1:52" ht="12.75" customHeight="1" x14ac:dyDescent="0.3">
      <c r="A85" s="36"/>
      <c r="B85" s="36"/>
      <c r="C85" s="36"/>
      <c r="D85" s="36"/>
      <c r="E85" s="42"/>
      <c r="F85" s="42"/>
      <c r="G85" s="42"/>
      <c r="H85" s="42"/>
      <c r="AY85" s="599"/>
      <c r="AZ85" s="35"/>
    </row>
    <row r="86" spans="1:52" ht="12.75" customHeight="1" x14ac:dyDescent="0.3">
      <c r="A86" s="36"/>
      <c r="B86" s="36"/>
      <c r="C86" s="36"/>
      <c r="D86" s="36"/>
      <c r="E86" s="42"/>
      <c r="F86" s="42"/>
      <c r="G86" s="42"/>
      <c r="H86" s="42"/>
      <c r="AY86" s="599"/>
      <c r="AZ86" s="35" t="s">
        <v>98</v>
      </c>
    </row>
    <row r="87" spans="1:52" ht="12.75" customHeight="1" x14ac:dyDescent="0.3">
      <c r="A87" s="36"/>
      <c r="B87" s="36"/>
      <c r="C87" s="36"/>
      <c r="D87" s="36"/>
      <c r="E87" s="42"/>
      <c r="F87" s="42"/>
      <c r="G87" s="42"/>
      <c r="H87" s="42"/>
      <c r="AY87" s="599"/>
      <c r="AZ87" s="35"/>
    </row>
    <row r="88" spans="1:52" ht="12.75" customHeight="1" x14ac:dyDescent="0.3">
      <c r="A88" s="36"/>
      <c r="B88" s="36"/>
      <c r="C88" s="36"/>
      <c r="D88" s="36"/>
      <c r="E88" s="42"/>
      <c r="F88" s="42"/>
      <c r="G88" s="42"/>
      <c r="H88" s="42"/>
      <c r="AY88" s="599"/>
      <c r="AZ88" s="35"/>
    </row>
    <row r="89" spans="1:52" ht="12.75" customHeight="1" x14ac:dyDescent="0.3">
      <c r="A89" s="36"/>
      <c r="B89" s="36"/>
      <c r="C89" s="36"/>
      <c r="D89" s="36"/>
      <c r="E89" s="42"/>
      <c r="F89" s="42"/>
      <c r="G89" s="42"/>
      <c r="H89" s="42"/>
      <c r="AY89" s="599"/>
      <c r="AZ89" s="35" t="s">
        <v>97</v>
      </c>
    </row>
    <row r="90" spans="1:52" ht="12.75" customHeight="1" x14ac:dyDescent="0.3">
      <c r="A90" s="36"/>
      <c r="B90" s="36"/>
      <c r="C90" s="36"/>
      <c r="D90" s="36"/>
      <c r="E90" s="43"/>
      <c r="F90" s="43"/>
      <c r="G90" s="43"/>
      <c r="H90" s="43"/>
    </row>
  </sheetData>
  <mergeCells count="3">
    <mergeCell ref="AY54:AY65"/>
    <mergeCell ref="AY66:AY77"/>
    <mergeCell ref="AY78:AY89"/>
  </mergeCells>
  <pageMargins left="0.7" right="0.7" top="0.75" bottom="0.75" header="0.3" footer="0.3"/>
  <pageSetup paperSize="9" scale="5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6"/>
  <sheetViews>
    <sheetView showGridLines="0" tabSelected="1" zoomScaleNormal="100" workbookViewId="0">
      <selection activeCell="F57" sqref="F57"/>
    </sheetView>
  </sheetViews>
  <sheetFormatPr defaultColWidth="9" defaultRowHeight="12.75" customHeight="1" x14ac:dyDescent="0.25"/>
  <cols>
    <col min="1" max="1" width="11.75" style="550" customWidth="1"/>
    <col min="2" max="2" width="7.25" style="550" customWidth="1"/>
    <col min="3" max="4" width="27.58203125" style="550" customWidth="1"/>
    <col min="5" max="6" width="27.25" style="550" customWidth="1"/>
    <col min="7" max="8" width="18.08203125" style="550" customWidth="1"/>
    <col min="9" max="62" width="9.25" style="550" bestFit="1" customWidth="1"/>
    <col min="63" max="16384" width="9" style="550"/>
  </cols>
  <sheetData>
    <row r="1" spans="1:6" ht="12.75" customHeight="1" x14ac:dyDescent="0.25">
      <c r="A1" s="548" t="s">
        <v>394</v>
      </c>
      <c r="B1" s="549" t="s">
        <v>393</v>
      </c>
    </row>
    <row r="2" spans="1:6" ht="12.75" customHeight="1" x14ac:dyDescent="0.3">
      <c r="A2" s="548" t="s">
        <v>395</v>
      </c>
      <c r="B2" s="551" t="s">
        <v>415</v>
      </c>
      <c r="C2" s="552"/>
      <c r="D2" s="552"/>
      <c r="E2" s="553"/>
      <c r="F2" s="553"/>
    </row>
    <row r="3" spans="1:6" ht="12.75" customHeight="1" x14ac:dyDescent="0.25">
      <c r="A3" s="552"/>
      <c r="B3" s="552"/>
      <c r="C3" s="552"/>
      <c r="D3" s="552"/>
    </row>
    <row r="4" spans="1:6" ht="12.75" customHeight="1" x14ac:dyDescent="0.25">
      <c r="A4" s="554" t="s">
        <v>86</v>
      </c>
      <c r="B4" s="554"/>
      <c r="C4" s="552"/>
      <c r="D4" s="552"/>
    </row>
    <row r="5" spans="1:6" ht="12.75" customHeight="1" x14ac:dyDescent="0.25">
      <c r="A5" s="554" t="s">
        <v>87</v>
      </c>
      <c r="B5" s="554"/>
      <c r="C5" s="552"/>
      <c r="D5" s="552"/>
    </row>
    <row r="6" spans="1:6" ht="12.75" customHeight="1" x14ac:dyDescent="0.25">
      <c r="A6" s="554"/>
      <c r="B6" s="552"/>
      <c r="C6" s="552"/>
      <c r="D6" s="552"/>
    </row>
    <row r="7" spans="1:6" ht="12.75" customHeight="1" x14ac:dyDescent="0.25">
      <c r="C7" s="555" t="s">
        <v>99</v>
      </c>
      <c r="D7" s="555" t="s">
        <v>100</v>
      </c>
    </row>
    <row r="8" spans="1:6" ht="12.75" customHeight="1" x14ac:dyDescent="0.25">
      <c r="C8" s="555" t="s">
        <v>91</v>
      </c>
      <c r="D8" s="555" t="s">
        <v>91</v>
      </c>
    </row>
    <row r="9" spans="1:6" ht="12.75" customHeight="1" x14ac:dyDescent="0.25">
      <c r="C9" s="555" t="s">
        <v>101</v>
      </c>
      <c r="D9" s="555" t="s">
        <v>102</v>
      </c>
    </row>
    <row r="10" spans="1:6" ht="12.75" customHeight="1" x14ac:dyDescent="0.25">
      <c r="C10" s="555" t="s">
        <v>91</v>
      </c>
      <c r="D10" s="555" t="s">
        <v>91</v>
      </c>
    </row>
    <row r="11" spans="1:6" ht="12.75" customHeight="1" x14ac:dyDescent="0.25">
      <c r="A11" s="556">
        <v>2015</v>
      </c>
      <c r="B11" s="556"/>
      <c r="C11" s="557">
        <v>2.64</v>
      </c>
      <c r="D11" s="557">
        <v>2.76</v>
      </c>
    </row>
    <row r="12" spans="1:6" ht="12.75" customHeight="1" x14ac:dyDescent="0.25">
      <c r="A12" s="556"/>
      <c r="B12" s="556"/>
      <c r="C12" s="557">
        <v>2.57</v>
      </c>
      <c r="D12" s="557">
        <v>2.77</v>
      </c>
    </row>
    <row r="13" spans="1:6" ht="12.75" customHeight="1" x14ac:dyDescent="0.25">
      <c r="A13" s="556"/>
      <c r="B13" s="556" t="s">
        <v>95</v>
      </c>
      <c r="C13" s="557">
        <v>2.54</v>
      </c>
      <c r="D13" s="557">
        <v>2.69</v>
      </c>
    </row>
    <row r="14" spans="1:6" ht="12.75" customHeight="1" x14ac:dyDescent="0.25">
      <c r="A14" s="556"/>
      <c r="B14" s="556"/>
      <c r="C14" s="557">
        <v>2.4</v>
      </c>
      <c r="D14" s="557">
        <v>2.52</v>
      </c>
    </row>
    <row r="15" spans="1:6" ht="12.75" customHeight="1" x14ac:dyDescent="0.25">
      <c r="A15" s="556"/>
      <c r="B15" s="556"/>
      <c r="C15" s="557">
        <v>2.42</v>
      </c>
      <c r="D15" s="557">
        <v>2.5499999999999998</v>
      </c>
    </row>
    <row r="16" spans="1:6" ht="12.75" customHeight="1" x14ac:dyDescent="0.25">
      <c r="A16" s="556"/>
      <c r="B16" s="556" t="s">
        <v>96</v>
      </c>
      <c r="C16" s="557">
        <v>2.5299999999999998</v>
      </c>
      <c r="D16" s="557">
        <v>2.68</v>
      </c>
    </row>
    <row r="17" spans="1:52" ht="12.75" customHeight="1" x14ac:dyDescent="0.25">
      <c r="A17" s="556"/>
      <c r="B17" s="556"/>
      <c r="C17" s="557">
        <v>2.5299999999999998</v>
      </c>
      <c r="D17" s="557">
        <v>2.74</v>
      </c>
    </row>
    <row r="18" spans="1:52" ht="12.75" customHeight="1" x14ac:dyDescent="0.25">
      <c r="A18" s="556"/>
      <c r="B18" s="556"/>
      <c r="C18" s="557">
        <v>2.4700000000000002</v>
      </c>
      <c r="D18" s="557">
        <v>2.64</v>
      </c>
    </row>
    <row r="19" spans="1:52" ht="12.75" customHeight="1" x14ac:dyDescent="0.25">
      <c r="A19" s="556"/>
      <c r="B19" s="556" t="s">
        <v>98</v>
      </c>
      <c r="C19" s="557">
        <v>2.52</v>
      </c>
      <c r="D19" s="557">
        <v>2.66</v>
      </c>
    </row>
    <row r="20" spans="1:52" ht="12.75" customHeight="1" x14ac:dyDescent="0.25">
      <c r="A20" s="556"/>
      <c r="B20" s="556"/>
      <c r="C20" s="557">
        <v>2.4900000000000002</v>
      </c>
      <c r="D20" s="557">
        <v>2.63</v>
      </c>
    </row>
    <row r="21" spans="1:52" ht="12.75" customHeight="1" x14ac:dyDescent="0.25">
      <c r="A21" s="556"/>
      <c r="B21" s="556"/>
      <c r="C21" s="557">
        <v>2.5099999999999998</v>
      </c>
      <c r="D21" s="557">
        <v>2.59</v>
      </c>
    </row>
    <row r="22" spans="1:52" ht="12.75" customHeight="1" x14ac:dyDescent="0.25">
      <c r="A22" s="556"/>
      <c r="B22" s="556" t="s">
        <v>97</v>
      </c>
      <c r="C22" s="557">
        <v>2.54</v>
      </c>
      <c r="D22" s="557">
        <v>2.5099999999999998</v>
      </c>
    </row>
    <row r="23" spans="1:52" ht="12.75" customHeight="1" x14ac:dyDescent="0.25">
      <c r="A23" s="556">
        <v>2016</v>
      </c>
      <c r="B23" s="556"/>
      <c r="C23" s="557">
        <v>2.5499999999999998</v>
      </c>
      <c r="D23" s="557">
        <v>2.5099999999999998</v>
      </c>
    </row>
    <row r="24" spans="1:52" ht="12.75" customHeight="1" x14ac:dyDescent="0.25">
      <c r="A24" s="556"/>
      <c r="B24" s="556"/>
      <c r="C24" s="557">
        <v>2.57</v>
      </c>
      <c r="D24" s="557">
        <v>2.62</v>
      </c>
    </row>
    <row r="25" spans="1:52" ht="12.75" customHeight="1" x14ac:dyDescent="0.25">
      <c r="A25" s="556"/>
      <c r="B25" s="556" t="s">
        <v>95</v>
      </c>
      <c r="C25" s="557">
        <v>2.59</v>
      </c>
      <c r="D25" s="557">
        <v>2.62</v>
      </c>
    </row>
    <row r="26" spans="1:52" ht="12.75" customHeight="1" x14ac:dyDescent="0.25">
      <c r="A26" s="556"/>
      <c r="B26" s="556"/>
      <c r="C26" s="557">
        <v>2.57</v>
      </c>
      <c r="D26" s="557">
        <v>2.62</v>
      </c>
    </row>
    <row r="27" spans="1:52" ht="12.75" customHeight="1" x14ac:dyDescent="0.25">
      <c r="A27" s="556"/>
      <c r="B27" s="556"/>
      <c r="C27" s="557">
        <v>2.65</v>
      </c>
      <c r="D27" s="557">
        <v>2.66</v>
      </c>
    </row>
    <row r="28" spans="1:52" ht="12.75" customHeight="1" x14ac:dyDescent="0.25">
      <c r="A28" s="556"/>
      <c r="B28" s="556" t="s">
        <v>96</v>
      </c>
      <c r="C28" s="557">
        <v>2.74</v>
      </c>
      <c r="D28" s="557">
        <v>2.67</v>
      </c>
    </row>
    <row r="29" spans="1:52" ht="12.5" x14ac:dyDescent="0.25">
      <c r="A29" s="556"/>
      <c r="B29" s="556"/>
      <c r="C29" s="557">
        <v>2.78</v>
      </c>
      <c r="D29" s="557">
        <v>2.72</v>
      </c>
      <c r="G29" s="558"/>
      <c r="H29" s="558"/>
    </row>
    <row r="30" spans="1:52" ht="12.75" customHeight="1" x14ac:dyDescent="0.25">
      <c r="A30" s="556"/>
      <c r="B30" s="556"/>
      <c r="C30" s="557">
        <v>2.73</v>
      </c>
      <c r="D30" s="557">
        <v>2.64</v>
      </c>
      <c r="G30" s="558"/>
      <c r="H30" s="558"/>
    </row>
    <row r="31" spans="1:52" ht="13" x14ac:dyDescent="0.25">
      <c r="A31" s="556"/>
      <c r="B31" s="556" t="s">
        <v>98</v>
      </c>
      <c r="C31" s="557">
        <v>2.69</v>
      </c>
      <c r="D31" s="557">
        <v>2.71</v>
      </c>
      <c r="G31" s="558"/>
      <c r="H31" s="558"/>
      <c r="AY31" s="600">
        <v>2013</v>
      </c>
      <c r="AZ31" s="559"/>
    </row>
    <row r="32" spans="1:52" ht="13" x14ac:dyDescent="0.25">
      <c r="A32" s="556"/>
      <c r="B32" s="556"/>
      <c r="C32" s="557">
        <v>2.66</v>
      </c>
      <c r="D32" s="557">
        <v>2.67</v>
      </c>
      <c r="G32" s="558"/>
      <c r="H32" s="558"/>
      <c r="AY32" s="600"/>
      <c r="AZ32" s="559"/>
    </row>
    <row r="33" spans="1:52" ht="12.75" customHeight="1" x14ac:dyDescent="0.25">
      <c r="A33" s="556"/>
      <c r="B33" s="556"/>
      <c r="C33" s="557">
        <v>2.5499999999999998</v>
      </c>
      <c r="D33" s="557">
        <v>2.52</v>
      </c>
      <c r="G33" s="560"/>
      <c r="H33" s="560"/>
      <c r="AY33" s="600"/>
      <c r="AZ33" s="559"/>
    </row>
    <row r="34" spans="1:52" ht="12.75" customHeight="1" x14ac:dyDescent="0.25">
      <c r="A34" s="556"/>
      <c r="B34" s="556" t="s">
        <v>97</v>
      </c>
      <c r="C34" s="557">
        <v>2.4500000000000002</v>
      </c>
      <c r="D34" s="557">
        <v>2.37</v>
      </c>
      <c r="G34" s="560"/>
      <c r="H34" s="560"/>
      <c r="AY34" s="600"/>
      <c r="AZ34" s="559" t="s">
        <v>95</v>
      </c>
    </row>
    <row r="35" spans="1:52" ht="12.75" customHeight="1" x14ac:dyDescent="0.25">
      <c r="A35" s="556">
        <v>2017</v>
      </c>
      <c r="B35" s="556"/>
      <c r="C35" s="557">
        <v>2.4500000000000002</v>
      </c>
      <c r="D35" s="557">
        <v>2.36</v>
      </c>
      <c r="G35" s="560"/>
      <c r="H35" s="560"/>
      <c r="AY35" s="600"/>
      <c r="AZ35" s="559"/>
    </row>
    <row r="36" spans="1:52" ht="12.75" customHeight="1" x14ac:dyDescent="0.25">
      <c r="A36" s="556"/>
      <c r="B36" s="556"/>
      <c r="C36" s="557">
        <v>2.48</v>
      </c>
      <c r="D36" s="557">
        <v>2.41</v>
      </c>
      <c r="G36" s="560"/>
      <c r="H36" s="560"/>
      <c r="AY36" s="600"/>
      <c r="AZ36" s="559"/>
    </row>
    <row r="37" spans="1:52" ht="12.75" customHeight="1" x14ac:dyDescent="0.25">
      <c r="A37" s="556"/>
      <c r="B37" s="556" t="s">
        <v>95</v>
      </c>
      <c r="C37" s="557">
        <v>2.52</v>
      </c>
      <c r="D37" s="557">
        <v>2.5499999999999998</v>
      </c>
      <c r="G37" s="560"/>
      <c r="H37" s="560"/>
      <c r="AY37" s="600"/>
      <c r="AZ37" s="559" t="s">
        <v>96</v>
      </c>
    </row>
    <row r="38" spans="1:52" ht="12.75" customHeight="1" x14ac:dyDescent="0.25">
      <c r="A38" s="556"/>
      <c r="B38" s="556"/>
      <c r="C38" s="557">
        <v>2.58</v>
      </c>
      <c r="D38" s="557">
        <v>2.64</v>
      </c>
      <c r="G38" s="560"/>
      <c r="H38" s="560"/>
      <c r="AY38" s="600"/>
      <c r="AZ38" s="559"/>
    </row>
    <row r="39" spans="1:52" ht="12.75" customHeight="1" x14ac:dyDescent="0.25">
      <c r="A39" s="556"/>
      <c r="B39" s="556"/>
      <c r="C39" s="557">
        <v>2.6</v>
      </c>
      <c r="D39" s="557">
        <v>2.64</v>
      </c>
      <c r="G39" s="560"/>
      <c r="H39" s="560"/>
      <c r="AY39" s="600"/>
      <c r="AZ39" s="559"/>
    </row>
    <row r="40" spans="1:52" ht="12.75" customHeight="1" x14ac:dyDescent="0.25">
      <c r="A40" s="556"/>
      <c r="B40" s="556" t="s">
        <v>96</v>
      </c>
      <c r="C40" s="557">
        <v>2.57</v>
      </c>
      <c r="D40" s="557">
        <v>2.64</v>
      </c>
      <c r="G40" s="560"/>
      <c r="H40" s="560"/>
      <c r="AY40" s="600"/>
      <c r="AZ40" s="559" t="s">
        <v>98</v>
      </c>
    </row>
    <row r="41" spans="1:52" ht="12.75" customHeight="1" x14ac:dyDescent="0.25">
      <c r="A41" s="556"/>
      <c r="B41" s="556"/>
      <c r="C41" s="557">
        <v>2.66</v>
      </c>
      <c r="D41" s="557">
        <v>2.7</v>
      </c>
      <c r="G41" s="560"/>
      <c r="H41" s="560"/>
      <c r="AY41" s="600"/>
      <c r="AZ41" s="559"/>
    </row>
    <row r="42" spans="1:52" ht="12.75" customHeight="1" x14ac:dyDescent="0.25">
      <c r="A42" s="556"/>
      <c r="B42" s="556"/>
      <c r="C42" s="557">
        <v>2.63</v>
      </c>
      <c r="D42" s="557">
        <v>2.67</v>
      </c>
      <c r="G42" s="560"/>
      <c r="H42" s="560"/>
      <c r="AY42" s="600"/>
      <c r="AZ42" s="559"/>
    </row>
    <row r="43" spans="1:52" ht="12.75" customHeight="1" x14ac:dyDescent="0.25">
      <c r="A43" s="556"/>
      <c r="B43" s="556" t="s">
        <v>98</v>
      </c>
      <c r="C43" s="557">
        <v>2.63</v>
      </c>
      <c r="D43" s="557">
        <v>2.65</v>
      </c>
      <c r="G43" s="560"/>
      <c r="H43" s="560"/>
      <c r="AY43" s="600"/>
      <c r="AZ43" s="559" t="s">
        <v>97</v>
      </c>
    </row>
    <row r="44" spans="1:52" ht="12.75" customHeight="1" x14ac:dyDescent="0.25">
      <c r="A44" s="556"/>
      <c r="B44" s="556"/>
      <c r="C44" s="557">
        <v>2.62</v>
      </c>
      <c r="D44" s="557">
        <v>2.64</v>
      </c>
      <c r="G44" s="560"/>
      <c r="H44" s="560"/>
      <c r="AY44" s="600">
        <v>2014</v>
      </c>
      <c r="AZ44" s="559"/>
    </row>
    <row r="45" spans="1:52" ht="12.75" customHeight="1" x14ac:dyDescent="0.25">
      <c r="A45" s="556"/>
      <c r="B45" s="556"/>
      <c r="C45" s="557">
        <v>2.54</v>
      </c>
      <c r="D45" s="557">
        <v>2.5499999999999998</v>
      </c>
      <c r="G45" s="560"/>
      <c r="H45" s="560"/>
      <c r="I45" s="561"/>
      <c r="AY45" s="600"/>
      <c r="AZ45" s="559"/>
    </row>
    <row r="46" spans="1:52" ht="12.75" customHeight="1" x14ac:dyDescent="0.25">
      <c r="A46" s="556"/>
      <c r="B46" s="556" t="s">
        <v>97</v>
      </c>
      <c r="C46" s="557">
        <v>2.5499999999999998</v>
      </c>
      <c r="D46" s="557">
        <v>2.65</v>
      </c>
      <c r="G46" s="560"/>
      <c r="H46" s="560"/>
      <c r="AY46" s="600"/>
      <c r="AZ46" s="559" t="s">
        <v>95</v>
      </c>
    </row>
    <row r="47" spans="1:52" ht="12.75" customHeight="1" x14ac:dyDescent="0.25">
      <c r="A47" s="556">
        <v>2018</v>
      </c>
      <c r="B47" s="556"/>
      <c r="C47" s="557">
        <v>2.58</v>
      </c>
      <c r="D47" s="557">
        <v>2.74</v>
      </c>
      <c r="G47" s="560"/>
      <c r="H47" s="560"/>
      <c r="AY47" s="600"/>
      <c r="AZ47" s="559"/>
    </row>
    <row r="48" spans="1:52" ht="12.75" customHeight="1" x14ac:dyDescent="0.25">
      <c r="A48" s="556"/>
      <c r="B48" s="556"/>
      <c r="C48" s="557">
        <v>2.59</v>
      </c>
      <c r="D48" s="557">
        <v>2.81</v>
      </c>
      <c r="G48" s="560"/>
      <c r="H48" s="560"/>
      <c r="AY48" s="600"/>
      <c r="AZ48" s="559"/>
    </row>
    <row r="49" spans="1:52" ht="12.75" customHeight="1" x14ac:dyDescent="0.25">
      <c r="A49" s="556"/>
      <c r="B49" s="556" t="s">
        <v>95</v>
      </c>
      <c r="C49" s="557">
        <v>2.63</v>
      </c>
      <c r="D49" s="557">
        <v>2.9</v>
      </c>
      <c r="G49" s="560"/>
      <c r="H49" s="560"/>
      <c r="AY49" s="600"/>
      <c r="AZ49" s="559" t="s">
        <v>96</v>
      </c>
    </row>
    <row r="50" spans="1:52" ht="12.75" customHeight="1" x14ac:dyDescent="0.25">
      <c r="A50" s="556"/>
      <c r="B50" s="556"/>
      <c r="C50" s="557">
        <v>2.63</v>
      </c>
      <c r="D50" s="557">
        <v>2.93</v>
      </c>
      <c r="G50" s="560"/>
      <c r="H50" s="560"/>
      <c r="AY50" s="600"/>
      <c r="AZ50" s="559"/>
    </row>
    <row r="51" spans="1:52" ht="12.75" customHeight="1" x14ac:dyDescent="0.25">
      <c r="A51" s="556"/>
      <c r="B51" s="556"/>
      <c r="C51" s="557">
        <v>2.64</v>
      </c>
      <c r="D51" s="557">
        <v>2.97</v>
      </c>
      <c r="G51" s="560"/>
      <c r="H51" s="560"/>
      <c r="AY51" s="600"/>
      <c r="AZ51" s="559"/>
    </row>
    <row r="52" spans="1:52" ht="12.75" customHeight="1" x14ac:dyDescent="0.25">
      <c r="A52" s="556"/>
      <c r="B52" s="556" t="s">
        <v>96</v>
      </c>
      <c r="C52" s="557">
        <v>2.63</v>
      </c>
      <c r="D52" s="557">
        <v>2.95</v>
      </c>
      <c r="G52" s="560"/>
      <c r="H52" s="560"/>
      <c r="AY52" s="600"/>
      <c r="AZ52" s="559" t="s">
        <v>98</v>
      </c>
    </row>
    <row r="53" spans="1:52" ht="12.75" customHeight="1" x14ac:dyDescent="0.25">
      <c r="A53" s="556"/>
      <c r="B53" s="556"/>
      <c r="C53" s="557">
        <v>2.6</v>
      </c>
      <c r="D53" s="557">
        <v>2.92</v>
      </c>
      <c r="G53" s="560"/>
      <c r="H53" s="560"/>
      <c r="AY53" s="600"/>
      <c r="AZ53" s="559"/>
    </row>
    <row r="54" spans="1:52" ht="12.75" customHeight="1" x14ac:dyDescent="0.25">
      <c r="A54" s="556"/>
      <c r="B54" s="556"/>
      <c r="C54" s="557">
        <v>2.6</v>
      </c>
      <c r="D54" s="557">
        <v>2.9</v>
      </c>
      <c r="G54" s="560"/>
      <c r="H54" s="560"/>
      <c r="AY54" s="600"/>
      <c r="AZ54" s="559"/>
    </row>
    <row r="55" spans="1:52" ht="12.75" customHeight="1" x14ac:dyDescent="0.25">
      <c r="A55" s="556"/>
      <c r="B55" s="556" t="s">
        <v>98</v>
      </c>
      <c r="C55" s="557">
        <v>2.5</v>
      </c>
      <c r="D55" s="557">
        <v>2.78</v>
      </c>
      <c r="G55" s="560"/>
      <c r="H55" s="560"/>
      <c r="AY55" s="600"/>
      <c r="AZ55" s="559" t="s">
        <v>97</v>
      </c>
    </row>
    <row r="56" spans="1:52" ht="12.75" customHeight="1" x14ac:dyDescent="0.25">
      <c r="A56" s="556"/>
      <c r="B56" s="556"/>
      <c r="C56" s="557">
        <v>2.48</v>
      </c>
      <c r="D56" s="557">
        <v>2.75</v>
      </c>
      <c r="G56" s="560"/>
      <c r="H56" s="560"/>
      <c r="AY56" s="600">
        <v>2015</v>
      </c>
      <c r="AZ56" s="559"/>
    </row>
    <row r="57" spans="1:52" ht="12.75" customHeight="1" x14ac:dyDescent="0.25">
      <c r="A57" s="556"/>
      <c r="B57" s="556"/>
      <c r="C57" s="557">
        <v>2.4</v>
      </c>
      <c r="D57" s="557">
        <v>2.64</v>
      </c>
      <c r="G57" s="560"/>
      <c r="H57" s="560"/>
      <c r="AY57" s="600"/>
      <c r="AZ57" s="559"/>
    </row>
    <row r="58" spans="1:52" ht="12.75" customHeight="1" x14ac:dyDescent="0.25">
      <c r="A58" s="556"/>
      <c r="B58" s="556" t="s">
        <v>97</v>
      </c>
      <c r="C58" s="562">
        <v>2.3199999999999998</v>
      </c>
      <c r="D58" s="562">
        <v>2.42</v>
      </c>
      <c r="G58" s="560"/>
      <c r="H58" s="560"/>
      <c r="AY58" s="600"/>
      <c r="AZ58" s="559" t="s">
        <v>95</v>
      </c>
    </row>
    <row r="59" spans="1:52" ht="12.75" customHeight="1" x14ac:dyDescent="0.25">
      <c r="H59" s="560"/>
      <c r="AY59" s="600"/>
      <c r="AZ59" s="559"/>
    </row>
    <row r="60" spans="1:52" ht="12.75" customHeight="1" x14ac:dyDescent="0.25">
      <c r="H60" s="560"/>
      <c r="AY60" s="600"/>
      <c r="AZ60" s="559"/>
    </row>
    <row r="61" spans="1:52" ht="12.75" customHeight="1" x14ac:dyDescent="0.25">
      <c r="H61" s="560"/>
      <c r="AY61" s="600"/>
      <c r="AZ61" s="559" t="s">
        <v>96</v>
      </c>
    </row>
    <row r="62" spans="1:52" ht="12.75" customHeight="1" x14ac:dyDescent="0.25">
      <c r="H62" s="560"/>
      <c r="AY62" s="600"/>
      <c r="AZ62" s="559"/>
    </row>
    <row r="63" spans="1:52" ht="12.75" customHeight="1" x14ac:dyDescent="0.25">
      <c r="H63" s="560"/>
      <c r="AY63" s="600"/>
      <c r="AZ63" s="559"/>
    </row>
    <row r="64" spans="1:52" ht="12.75" customHeight="1" x14ac:dyDescent="0.25">
      <c r="H64" s="560"/>
      <c r="AY64" s="600"/>
      <c r="AZ64" s="559" t="s">
        <v>98</v>
      </c>
    </row>
    <row r="65" spans="7:52" ht="12.75" customHeight="1" x14ac:dyDescent="0.25">
      <c r="H65" s="560"/>
      <c r="AY65" s="600"/>
      <c r="AZ65" s="559"/>
    </row>
    <row r="66" spans="7:52" ht="12.75" customHeight="1" x14ac:dyDescent="0.25">
      <c r="H66" s="560"/>
      <c r="AY66" s="600"/>
      <c r="AZ66" s="559"/>
    </row>
    <row r="67" spans="7:52" ht="12.75" customHeight="1" x14ac:dyDescent="0.25">
      <c r="H67" s="560"/>
      <c r="AY67" s="600"/>
      <c r="AZ67" s="559" t="s">
        <v>97</v>
      </c>
    </row>
    <row r="68" spans="7:52" ht="12.75" customHeight="1" x14ac:dyDescent="0.25">
      <c r="H68" s="560"/>
      <c r="AY68" s="600">
        <v>2016</v>
      </c>
      <c r="AZ68" s="559"/>
    </row>
    <row r="69" spans="7:52" ht="12.75" customHeight="1" x14ac:dyDescent="0.25">
      <c r="H69" s="560"/>
      <c r="AY69" s="600"/>
      <c r="AZ69" s="559"/>
    </row>
    <row r="70" spans="7:52" ht="12.75" customHeight="1" x14ac:dyDescent="0.25">
      <c r="H70" s="560"/>
      <c r="K70" s="561"/>
      <c r="AY70" s="600"/>
      <c r="AZ70" s="559" t="s">
        <v>95</v>
      </c>
    </row>
    <row r="71" spans="7:52" ht="12.75" customHeight="1" x14ac:dyDescent="0.25">
      <c r="H71" s="560"/>
      <c r="K71" s="561"/>
      <c r="AY71" s="600"/>
      <c r="AZ71" s="559"/>
    </row>
    <row r="72" spans="7:52" ht="12.75" customHeight="1" x14ac:dyDescent="0.25">
      <c r="H72" s="560"/>
      <c r="K72" s="561"/>
      <c r="AY72" s="600"/>
      <c r="AZ72" s="559"/>
    </row>
    <row r="73" spans="7:52" ht="12.75" customHeight="1" x14ac:dyDescent="0.25">
      <c r="H73" s="560"/>
      <c r="K73" s="561"/>
      <c r="AY73" s="600"/>
      <c r="AZ73" s="559" t="s">
        <v>96</v>
      </c>
    </row>
    <row r="74" spans="7:52" ht="12.75" customHeight="1" x14ac:dyDescent="0.25">
      <c r="H74" s="560"/>
      <c r="K74" s="561"/>
      <c r="AY74" s="600"/>
      <c r="AZ74" s="559"/>
    </row>
    <row r="75" spans="7:52" ht="12.75" customHeight="1" x14ac:dyDescent="0.25">
      <c r="H75" s="560"/>
      <c r="K75" s="561"/>
      <c r="AY75" s="600"/>
      <c r="AZ75" s="559"/>
    </row>
    <row r="76" spans="7:52" ht="12.75" customHeight="1" x14ac:dyDescent="0.25">
      <c r="H76" s="560"/>
      <c r="K76" s="561"/>
      <c r="AY76" s="600"/>
      <c r="AZ76" s="559" t="s">
        <v>98</v>
      </c>
    </row>
    <row r="77" spans="7:52" ht="12.75" customHeight="1" x14ac:dyDescent="0.25">
      <c r="H77" s="560"/>
      <c r="K77" s="561"/>
      <c r="AY77" s="600"/>
      <c r="AZ77" s="559"/>
    </row>
    <row r="78" spans="7:52" ht="12.75" customHeight="1" x14ac:dyDescent="0.25">
      <c r="H78" s="560"/>
      <c r="K78" s="561"/>
      <c r="AY78" s="600"/>
      <c r="AZ78" s="559"/>
    </row>
    <row r="79" spans="7:52" ht="12.75" customHeight="1" x14ac:dyDescent="0.25">
      <c r="G79" s="560"/>
      <c r="H79" s="560"/>
      <c r="K79" s="561"/>
      <c r="AY79" s="600"/>
      <c r="AZ79" s="559" t="s">
        <v>97</v>
      </c>
    </row>
    <row r="80" spans="7:52" ht="12.75" customHeight="1" x14ac:dyDescent="0.25">
      <c r="G80" s="563"/>
      <c r="H80" s="560"/>
      <c r="K80" s="561"/>
      <c r="AY80" s="600">
        <v>2017</v>
      </c>
      <c r="AZ80" s="559"/>
    </row>
    <row r="81" spans="7:52" ht="12.75" customHeight="1" x14ac:dyDescent="0.25">
      <c r="G81" s="560"/>
      <c r="H81" s="560"/>
      <c r="K81" s="561"/>
      <c r="AY81" s="600"/>
      <c r="AZ81" s="559"/>
    </row>
    <row r="82" spans="7:52" ht="12.75" customHeight="1" x14ac:dyDescent="0.25">
      <c r="G82" s="560"/>
      <c r="H82" s="560"/>
      <c r="K82" s="561"/>
      <c r="AY82" s="600"/>
      <c r="AZ82" s="559" t="s">
        <v>95</v>
      </c>
    </row>
    <row r="83" spans="7:52" ht="12.75" customHeight="1" x14ac:dyDescent="0.25">
      <c r="G83" s="560"/>
      <c r="H83" s="560"/>
      <c r="K83" s="561"/>
      <c r="AY83" s="600"/>
      <c r="AZ83" s="559"/>
    </row>
    <row r="84" spans="7:52" ht="12.75" customHeight="1" x14ac:dyDescent="0.25">
      <c r="G84" s="560"/>
      <c r="H84" s="560"/>
      <c r="K84" s="561"/>
      <c r="AY84" s="600"/>
      <c r="AZ84" s="559"/>
    </row>
    <row r="85" spans="7:52" ht="12.75" customHeight="1" x14ac:dyDescent="0.25">
      <c r="G85" s="560"/>
      <c r="H85" s="560"/>
      <c r="K85" s="561"/>
      <c r="AY85" s="600"/>
      <c r="AZ85" s="559" t="s">
        <v>96</v>
      </c>
    </row>
    <row r="86" spans="7:52" ht="12.75" customHeight="1" x14ac:dyDescent="0.25">
      <c r="G86" s="560"/>
      <c r="H86" s="560"/>
      <c r="K86" s="561"/>
      <c r="AY86" s="600"/>
      <c r="AZ86" s="559"/>
    </row>
    <row r="87" spans="7:52" ht="12.75" customHeight="1" x14ac:dyDescent="0.25">
      <c r="H87" s="560"/>
      <c r="K87" s="561"/>
    </row>
    <row r="88" spans="7:52" ht="12.75" customHeight="1" x14ac:dyDescent="0.25">
      <c r="H88" s="560"/>
      <c r="K88" s="561"/>
    </row>
    <row r="89" spans="7:52" ht="12.75" customHeight="1" x14ac:dyDescent="0.25">
      <c r="H89" s="560"/>
      <c r="K89" s="561"/>
    </row>
    <row r="90" spans="7:52" ht="12.75" customHeight="1" x14ac:dyDescent="0.25">
      <c r="H90" s="560"/>
      <c r="K90" s="561"/>
    </row>
    <row r="91" spans="7:52" ht="12.75" customHeight="1" x14ac:dyDescent="0.25">
      <c r="H91" s="560"/>
      <c r="K91" s="561"/>
    </row>
    <row r="92" spans="7:52" ht="12.75" customHeight="1" x14ac:dyDescent="0.25">
      <c r="H92" s="560"/>
      <c r="K92" s="561"/>
    </row>
    <row r="93" spans="7:52" ht="12.75" customHeight="1" x14ac:dyDescent="0.25">
      <c r="J93" s="564"/>
      <c r="K93" s="564"/>
      <c r="L93" s="564"/>
      <c r="M93" s="564"/>
    </row>
    <row r="94" spans="7:52" ht="12.75" customHeight="1" x14ac:dyDescent="0.25">
      <c r="J94" s="564"/>
      <c r="K94" s="564"/>
      <c r="L94" s="564"/>
      <c r="M94" s="564"/>
    </row>
    <row r="95" spans="7:52" ht="12.75" customHeight="1" x14ac:dyDescent="0.25">
      <c r="J95" s="564"/>
      <c r="K95" s="564"/>
      <c r="L95" s="564"/>
      <c r="M95" s="564"/>
    </row>
    <row r="96" spans="7:52" ht="12.75" customHeight="1" x14ac:dyDescent="0.25">
      <c r="J96" s="564"/>
      <c r="K96" s="564"/>
      <c r="L96" s="564"/>
      <c r="M96" s="564"/>
    </row>
    <row r="97" spans="10:13" ht="12.75" customHeight="1" x14ac:dyDescent="0.25">
      <c r="J97" s="564"/>
      <c r="K97" s="564"/>
      <c r="L97" s="564"/>
      <c r="M97" s="564"/>
    </row>
    <row r="98" spans="10:13" ht="12.75" customHeight="1" x14ac:dyDescent="0.25">
      <c r="J98" s="564"/>
      <c r="K98" s="564"/>
      <c r="L98" s="564"/>
      <c r="M98" s="564"/>
    </row>
    <row r="99" spans="10:13" ht="12.75" customHeight="1" x14ac:dyDescent="0.25">
      <c r="J99" s="564"/>
      <c r="K99" s="564"/>
      <c r="L99" s="564"/>
      <c r="M99" s="564"/>
    </row>
    <row r="100" spans="10:13" ht="12.75" customHeight="1" x14ac:dyDescent="0.25">
      <c r="J100" s="564"/>
      <c r="K100" s="564"/>
      <c r="L100" s="564"/>
      <c r="M100" s="564"/>
    </row>
    <row r="101" spans="10:13" ht="12.75" customHeight="1" x14ac:dyDescent="0.25">
      <c r="J101" s="564"/>
      <c r="K101" s="564"/>
      <c r="L101" s="564"/>
      <c r="M101" s="564"/>
    </row>
    <row r="102" spans="10:13" ht="12.75" customHeight="1" x14ac:dyDescent="0.25">
      <c r="J102" s="564"/>
      <c r="K102" s="564"/>
      <c r="L102" s="564"/>
      <c r="M102" s="564"/>
    </row>
    <row r="103" spans="10:13" ht="12.75" customHeight="1" x14ac:dyDescent="0.25">
      <c r="J103" s="564"/>
      <c r="K103" s="564"/>
      <c r="L103" s="564"/>
      <c r="M103" s="564"/>
    </row>
    <row r="104" spans="10:13" ht="12.75" customHeight="1" x14ac:dyDescent="0.25">
      <c r="J104" s="564"/>
      <c r="K104" s="564"/>
      <c r="L104" s="564"/>
      <c r="M104" s="564"/>
    </row>
    <row r="105" spans="10:13" ht="12.75" customHeight="1" x14ac:dyDescent="0.25">
      <c r="J105" s="564"/>
      <c r="K105" s="564"/>
      <c r="L105" s="564"/>
      <c r="M105" s="564"/>
    </row>
    <row r="106" spans="10:13" ht="12.75" customHeight="1" x14ac:dyDescent="0.25">
      <c r="J106" s="564"/>
      <c r="K106" s="564"/>
      <c r="L106" s="564"/>
      <c r="M106" s="564"/>
    </row>
    <row r="107" spans="10:13" ht="12.75" customHeight="1" x14ac:dyDescent="0.25">
      <c r="J107" s="564"/>
      <c r="K107" s="564"/>
      <c r="L107" s="564"/>
      <c r="M107" s="564"/>
    </row>
    <row r="108" spans="10:13" ht="12.75" customHeight="1" x14ac:dyDescent="0.25">
      <c r="J108" s="564"/>
      <c r="K108" s="564"/>
      <c r="L108" s="564"/>
      <c r="M108" s="564"/>
    </row>
    <row r="109" spans="10:13" ht="12.75" customHeight="1" x14ac:dyDescent="0.25">
      <c r="J109" s="564"/>
      <c r="K109" s="564"/>
      <c r="L109" s="564"/>
      <c r="M109" s="564"/>
    </row>
    <row r="110" spans="10:13" ht="12.75" customHeight="1" x14ac:dyDescent="0.25">
      <c r="J110" s="564"/>
      <c r="K110" s="564"/>
      <c r="L110" s="564"/>
      <c r="M110" s="564"/>
    </row>
    <row r="111" spans="10:13" ht="12.75" customHeight="1" x14ac:dyDescent="0.25">
      <c r="J111" s="564"/>
      <c r="K111" s="564"/>
      <c r="L111" s="564"/>
      <c r="M111" s="564"/>
    </row>
    <row r="112" spans="10:13" ht="12.75" customHeight="1" x14ac:dyDescent="0.25">
      <c r="J112" s="564"/>
      <c r="K112" s="564"/>
      <c r="L112" s="564"/>
      <c r="M112" s="564"/>
    </row>
    <row r="113" spans="10:13" ht="12.75" customHeight="1" x14ac:dyDescent="0.25">
      <c r="J113" s="564"/>
      <c r="K113" s="564"/>
      <c r="L113" s="564"/>
      <c r="M113" s="564"/>
    </row>
    <row r="114" spans="10:13" ht="12.75" customHeight="1" x14ac:dyDescent="0.25">
      <c r="J114" s="564"/>
      <c r="K114" s="564"/>
      <c r="L114" s="564"/>
      <c r="M114" s="564"/>
    </row>
    <row r="115" spans="10:13" ht="12.75" customHeight="1" x14ac:dyDescent="0.25">
      <c r="J115" s="564"/>
      <c r="K115" s="564"/>
      <c r="L115" s="564"/>
      <c r="M115" s="564"/>
    </row>
    <row r="116" spans="10:13" ht="12.75" customHeight="1" x14ac:dyDescent="0.25">
      <c r="J116" s="564"/>
      <c r="K116" s="564"/>
      <c r="L116" s="564"/>
      <c r="M116" s="564"/>
    </row>
    <row r="117" spans="10:13" ht="12.75" customHeight="1" x14ac:dyDescent="0.25">
      <c r="J117" s="564"/>
      <c r="K117" s="564"/>
      <c r="L117" s="564"/>
      <c r="M117" s="564"/>
    </row>
    <row r="118" spans="10:13" ht="12.75" customHeight="1" x14ac:dyDescent="0.25">
      <c r="J118" s="564"/>
      <c r="K118" s="564"/>
      <c r="L118" s="564"/>
      <c r="M118" s="564"/>
    </row>
    <row r="119" spans="10:13" ht="12.75" customHeight="1" x14ac:dyDescent="0.25">
      <c r="J119" s="564"/>
      <c r="K119" s="564"/>
      <c r="L119" s="564"/>
      <c r="M119" s="564"/>
    </row>
    <row r="120" spans="10:13" ht="12.75" customHeight="1" x14ac:dyDescent="0.25">
      <c r="J120" s="564"/>
      <c r="K120" s="564"/>
      <c r="L120" s="564"/>
      <c r="M120" s="564"/>
    </row>
    <row r="121" spans="10:13" ht="12.75" customHeight="1" x14ac:dyDescent="0.25">
      <c r="J121" s="564"/>
      <c r="K121" s="564"/>
      <c r="L121" s="564"/>
      <c r="M121" s="564"/>
    </row>
    <row r="122" spans="10:13" ht="12.75" customHeight="1" x14ac:dyDescent="0.25">
      <c r="J122" s="564"/>
      <c r="K122" s="564"/>
      <c r="L122" s="564"/>
      <c r="M122" s="564"/>
    </row>
    <row r="123" spans="10:13" ht="12.75" customHeight="1" x14ac:dyDescent="0.25">
      <c r="J123" s="564"/>
      <c r="K123" s="564"/>
      <c r="L123" s="564"/>
      <c r="M123" s="564"/>
    </row>
    <row r="124" spans="10:13" ht="12.75" customHeight="1" x14ac:dyDescent="0.25">
      <c r="J124" s="564"/>
      <c r="K124" s="564"/>
      <c r="L124" s="564"/>
      <c r="M124" s="564"/>
    </row>
    <row r="125" spans="10:13" ht="12.75" customHeight="1" x14ac:dyDescent="0.25">
      <c r="J125" s="564"/>
      <c r="K125" s="564"/>
      <c r="L125" s="564"/>
      <c r="M125" s="564"/>
    </row>
    <row r="126" spans="10:13" ht="12.75" customHeight="1" x14ac:dyDescent="0.25">
      <c r="J126" s="564"/>
      <c r="K126" s="564"/>
      <c r="L126" s="564"/>
      <c r="M126" s="564"/>
    </row>
    <row r="127" spans="10:13" ht="12.75" customHeight="1" x14ac:dyDescent="0.25">
      <c r="J127" s="564"/>
      <c r="K127" s="564"/>
      <c r="L127" s="564"/>
      <c r="M127" s="564"/>
    </row>
    <row r="128" spans="10:13" ht="12.75" customHeight="1" x14ac:dyDescent="0.25">
      <c r="J128" s="564"/>
      <c r="K128" s="564"/>
      <c r="L128" s="564"/>
      <c r="M128" s="564"/>
    </row>
    <row r="129" spans="10:13" ht="12.75" customHeight="1" x14ac:dyDescent="0.25">
      <c r="J129" s="564"/>
      <c r="K129" s="564"/>
      <c r="L129" s="564"/>
      <c r="M129" s="564"/>
    </row>
    <row r="130" spans="10:13" ht="12.75" customHeight="1" x14ac:dyDescent="0.25">
      <c r="J130" s="564"/>
      <c r="K130" s="564"/>
      <c r="L130" s="564"/>
      <c r="M130" s="564"/>
    </row>
    <row r="131" spans="10:13" ht="12.75" customHeight="1" x14ac:dyDescent="0.25">
      <c r="J131" s="564"/>
      <c r="K131" s="564"/>
      <c r="L131" s="564"/>
      <c r="M131" s="564"/>
    </row>
    <row r="132" spans="10:13" ht="12.75" customHeight="1" x14ac:dyDescent="0.25">
      <c r="J132" s="564"/>
      <c r="K132" s="564"/>
      <c r="L132" s="564"/>
      <c r="M132" s="564"/>
    </row>
    <row r="133" spans="10:13" ht="12.75" customHeight="1" x14ac:dyDescent="0.25">
      <c r="J133" s="564"/>
      <c r="K133" s="564"/>
      <c r="L133" s="564"/>
      <c r="M133" s="564"/>
    </row>
    <row r="134" spans="10:13" ht="12.75" customHeight="1" x14ac:dyDescent="0.25">
      <c r="J134" s="564"/>
      <c r="K134" s="564"/>
      <c r="L134" s="564"/>
      <c r="M134" s="564"/>
    </row>
    <row r="135" spans="10:13" ht="12.75" customHeight="1" x14ac:dyDescent="0.25">
      <c r="J135" s="564"/>
      <c r="K135" s="564"/>
      <c r="L135" s="564"/>
      <c r="M135" s="564"/>
    </row>
    <row r="136" spans="10:13" ht="12.75" customHeight="1" x14ac:dyDescent="0.25">
      <c r="J136" s="564"/>
      <c r="K136" s="564"/>
      <c r="L136" s="564"/>
      <c r="M136" s="564"/>
    </row>
    <row r="137" spans="10:13" ht="12.75" customHeight="1" x14ac:dyDescent="0.25">
      <c r="J137" s="564"/>
      <c r="K137" s="564"/>
      <c r="L137" s="564"/>
      <c r="M137" s="564"/>
    </row>
    <row r="138" spans="10:13" ht="12.75" customHeight="1" x14ac:dyDescent="0.25">
      <c r="J138" s="564"/>
      <c r="K138" s="564"/>
      <c r="L138" s="564"/>
      <c r="M138" s="564"/>
    </row>
    <row r="139" spans="10:13" ht="12.75" customHeight="1" x14ac:dyDescent="0.25">
      <c r="J139" s="564"/>
      <c r="K139" s="564"/>
      <c r="L139" s="564"/>
      <c r="M139" s="564"/>
    </row>
    <row r="140" spans="10:13" ht="12.75" customHeight="1" x14ac:dyDescent="0.25">
      <c r="J140" s="564"/>
      <c r="K140" s="564"/>
      <c r="L140" s="564"/>
      <c r="M140" s="564"/>
    </row>
    <row r="141" spans="10:13" ht="12.75" customHeight="1" x14ac:dyDescent="0.25">
      <c r="J141" s="564"/>
      <c r="K141" s="564"/>
      <c r="L141" s="564"/>
      <c r="M141" s="564"/>
    </row>
    <row r="142" spans="10:13" ht="12.75" customHeight="1" x14ac:dyDescent="0.25">
      <c r="J142" s="564"/>
      <c r="K142" s="564"/>
      <c r="L142" s="564"/>
      <c r="M142" s="564"/>
    </row>
    <row r="143" spans="10:13" ht="12.75" customHeight="1" x14ac:dyDescent="0.25">
      <c r="J143" s="564"/>
      <c r="K143" s="564"/>
      <c r="L143" s="564"/>
      <c r="M143" s="564"/>
    </row>
    <row r="144" spans="10:13" ht="12.75" customHeight="1" x14ac:dyDescent="0.25">
      <c r="J144" s="564"/>
      <c r="K144" s="564"/>
      <c r="L144" s="564"/>
      <c r="M144" s="564"/>
    </row>
    <row r="145" spans="10:13" ht="12.75" customHeight="1" x14ac:dyDescent="0.25">
      <c r="J145" s="564"/>
      <c r="K145" s="564"/>
      <c r="L145" s="564"/>
      <c r="M145" s="564"/>
    </row>
    <row r="146" spans="10:13" ht="12.75" customHeight="1" x14ac:dyDescent="0.25">
      <c r="J146" s="564"/>
      <c r="K146" s="564"/>
      <c r="L146" s="564"/>
      <c r="M146" s="564"/>
    </row>
  </sheetData>
  <mergeCells count="5">
    <mergeCell ref="AY31:AY43"/>
    <mergeCell ref="AY44:AY55"/>
    <mergeCell ref="AY56:AY67"/>
    <mergeCell ref="AY68:AY79"/>
    <mergeCell ref="AY80:AY86"/>
  </mergeCells>
  <pageMargins left="0.7" right="0.7" top="0.75" bottom="0.75" header="0.3" footer="0.3"/>
  <pageSetup paperSize="9" scale="2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T51"/>
  <sheetViews>
    <sheetView showGridLines="0" zoomScale="70" zoomScaleNormal="70" workbookViewId="0">
      <selection activeCell="A34" sqref="A34:G45"/>
    </sheetView>
  </sheetViews>
  <sheetFormatPr defaultColWidth="9" defaultRowHeight="14" x14ac:dyDescent="0.3"/>
  <cols>
    <col min="1" max="1" width="13.58203125" style="44" customWidth="1"/>
    <col min="2" max="3" width="9" style="44"/>
    <col min="4" max="6" width="18.75" style="44" customWidth="1"/>
    <col min="7" max="7" width="21.25" style="44" customWidth="1"/>
    <col min="8" max="16384" width="9" style="44"/>
  </cols>
  <sheetData>
    <row r="1" spans="1:20" ht="12.75" customHeight="1" x14ac:dyDescent="0.3">
      <c r="A1" s="185" t="s">
        <v>242</v>
      </c>
      <c r="B1" s="185" t="s">
        <v>417</v>
      </c>
      <c r="C1" s="186"/>
      <c r="D1" s="186"/>
      <c r="E1" s="186"/>
      <c r="F1" s="186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0"/>
    </row>
    <row r="2" spans="1:20" ht="12.75" customHeight="1" x14ac:dyDescent="0.3">
      <c r="A2" s="185" t="s">
        <v>243</v>
      </c>
      <c r="B2" s="185" t="s">
        <v>418</v>
      </c>
      <c r="C2" s="186"/>
      <c r="D2" s="186"/>
      <c r="E2" s="186"/>
      <c r="F2" s="186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0"/>
    </row>
    <row r="3" spans="1:20" ht="12.75" customHeight="1" x14ac:dyDescent="0.3">
      <c r="A3" s="188"/>
      <c r="B3" s="189"/>
      <c r="C3" s="189"/>
      <c r="D3" s="189"/>
      <c r="E3" s="189"/>
      <c r="F3" s="189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0"/>
    </row>
    <row r="4" spans="1:20" ht="12.75" customHeight="1" x14ac:dyDescent="0.3">
      <c r="A4" s="81" t="s">
        <v>5</v>
      </c>
      <c r="B4" s="81" t="s">
        <v>6</v>
      </c>
      <c r="C4" s="187"/>
      <c r="D4" s="189"/>
      <c r="E4" s="189"/>
      <c r="F4" s="189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0"/>
    </row>
    <row r="5" spans="1:20" x14ac:dyDescent="0.3">
      <c r="A5" s="81" t="s">
        <v>7</v>
      </c>
      <c r="B5" s="81" t="s">
        <v>6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0"/>
    </row>
    <row r="6" spans="1:20" x14ac:dyDescent="0.3">
      <c r="A6" s="190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0"/>
    </row>
    <row r="7" spans="1:20" ht="25" x14ac:dyDescent="0.3">
      <c r="A7" s="191"/>
      <c r="B7" s="191"/>
      <c r="C7" s="191"/>
      <c r="D7" s="191"/>
      <c r="E7" s="192" t="s">
        <v>104</v>
      </c>
      <c r="F7" s="192" t="s">
        <v>419</v>
      </c>
      <c r="G7" s="192" t="s">
        <v>105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0"/>
    </row>
    <row r="8" spans="1:20" s="45" customFormat="1" ht="37.5" x14ac:dyDescent="0.3">
      <c r="A8" s="191"/>
      <c r="B8" s="191"/>
      <c r="C8" s="191"/>
      <c r="D8" s="191"/>
      <c r="E8" s="192" t="s">
        <v>106</v>
      </c>
      <c r="F8" s="192" t="s">
        <v>107</v>
      </c>
      <c r="G8" s="192" t="s">
        <v>108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0"/>
    </row>
    <row r="9" spans="1:20" x14ac:dyDescent="0.3">
      <c r="A9" s="191"/>
      <c r="B9" s="191"/>
      <c r="C9" s="191"/>
      <c r="D9" s="191"/>
      <c r="E9" s="193" t="s">
        <v>91</v>
      </c>
      <c r="F9" s="193" t="s">
        <v>91</v>
      </c>
      <c r="G9" s="193" t="s">
        <v>91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0"/>
    </row>
    <row r="10" spans="1:20" x14ac:dyDescent="0.3">
      <c r="A10" s="601">
        <v>2016</v>
      </c>
      <c r="B10" s="194" t="s">
        <v>96</v>
      </c>
      <c r="C10" s="601">
        <v>2016</v>
      </c>
      <c r="D10" s="194" t="s">
        <v>96</v>
      </c>
      <c r="E10" s="195">
        <v>83.145108902850339</v>
      </c>
      <c r="F10" s="195">
        <v>74.529913095878612</v>
      </c>
      <c r="G10" s="195">
        <v>123.418803290716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0"/>
    </row>
    <row r="11" spans="1:20" x14ac:dyDescent="0.3">
      <c r="A11" s="601"/>
      <c r="B11" s="194" t="s">
        <v>109</v>
      </c>
      <c r="C11" s="601"/>
      <c r="D11" s="194" t="s">
        <v>109</v>
      </c>
      <c r="E11" s="195">
        <v>82.149977729181046</v>
      </c>
      <c r="F11" s="195">
        <v>73.693041519869823</v>
      </c>
      <c r="G11" s="195">
        <v>129.37056573528901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0"/>
    </row>
    <row r="12" spans="1:20" x14ac:dyDescent="0.3">
      <c r="A12" s="601"/>
      <c r="B12" s="194" t="s">
        <v>95</v>
      </c>
      <c r="C12" s="601"/>
      <c r="D12" s="194" t="s">
        <v>95</v>
      </c>
      <c r="E12" s="195">
        <v>82.404859094114528</v>
      </c>
      <c r="F12" s="195">
        <v>73.907617799508685</v>
      </c>
      <c r="G12" s="195">
        <v>124.465504757235</v>
      </c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0"/>
    </row>
    <row r="13" spans="1:20" x14ac:dyDescent="0.3">
      <c r="A13" s="601"/>
      <c r="B13" s="194" t="s">
        <v>110</v>
      </c>
      <c r="C13" s="601"/>
      <c r="D13" s="194" t="s">
        <v>110</v>
      </c>
      <c r="E13" s="195">
        <v>82.338180575656253</v>
      </c>
      <c r="F13" s="195">
        <v>73.741444859164673</v>
      </c>
      <c r="G13" s="195">
        <v>126.617629341949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0"/>
    </row>
    <row r="14" spans="1:20" x14ac:dyDescent="0.3">
      <c r="A14" s="601"/>
      <c r="B14" s="194" t="s">
        <v>95</v>
      </c>
      <c r="C14" s="601"/>
      <c r="D14" s="194" t="s">
        <v>95</v>
      </c>
      <c r="E14" s="195">
        <v>82.204212195475407</v>
      </c>
      <c r="F14" s="195">
        <v>73.667293728068557</v>
      </c>
      <c r="G14" s="195">
        <v>125.54280471394701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0"/>
    </row>
    <row r="15" spans="1:20" x14ac:dyDescent="0.3">
      <c r="A15" s="601"/>
      <c r="B15" s="194" t="s">
        <v>96</v>
      </c>
      <c r="C15" s="601"/>
      <c r="D15" s="194" t="s">
        <v>96</v>
      </c>
      <c r="E15" s="195">
        <v>82.424577616631538</v>
      </c>
      <c r="F15" s="195">
        <v>73.650304652582236</v>
      </c>
      <c r="G15" s="195">
        <v>123.41758423392299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0"/>
    </row>
    <row r="16" spans="1:20" x14ac:dyDescent="0.3">
      <c r="A16" s="601"/>
      <c r="B16" s="194" t="s">
        <v>96</v>
      </c>
      <c r="C16" s="601"/>
      <c r="D16" s="194" t="s">
        <v>96</v>
      </c>
      <c r="E16" s="195">
        <v>83.107133096045217</v>
      </c>
      <c r="F16" s="195">
        <v>74.156101838189031</v>
      </c>
      <c r="G16" s="195">
        <v>123.794983166123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0"/>
    </row>
    <row r="17" spans="1:20" x14ac:dyDescent="0.3">
      <c r="A17" s="601"/>
      <c r="B17" s="194" t="s">
        <v>111</v>
      </c>
      <c r="C17" s="601"/>
      <c r="D17" s="194" t="s">
        <v>110</v>
      </c>
      <c r="E17" s="195">
        <v>83.599232028996113</v>
      </c>
      <c r="F17" s="195">
        <v>74.621096545721983</v>
      </c>
      <c r="G17" s="195">
        <v>127.64096877692901</v>
      </c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0"/>
    </row>
    <row r="18" spans="1:20" x14ac:dyDescent="0.3">
      <c r="A18" s="601"/>
      <c r="B18" s="194" t="s">
        <v>98</v>
      </c>
      <c r="C18" s="601"/>
      <c r="D18" s="194" t="s">
        <v>98</v>
      </c>
      <c r="E18" s="195">
        <v>83.294721271718586</v>
      </c>
      <c r="F18" s="195">
        <v>74.460583813544432</v>
      </c>
      <c r="G18" s="195">
        <v>126.40808959761101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0"/>
    </row>
    <row r="19" spans="1:20" x14ac:dyDescent="0.3">
      <c r="A19" s="601"/>
      <c r="B19" s="194" t="s">
        <v>111</v>
      </c>
      <c r="C19" s="601"/>
      <c r="D19" s="194" t="s">
        <v>111</v>
      </c>
      <c r="E19" s="195">
        <v>82.937854024175678</v>
      </c>
      <c r="F19" s="195">
        <v>74.112812267977176</v>
      </c>
      <c r="G19" s="195">
        <v>120.54988115210502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0"/>
    </row>
    <row r="20" spans="1:20" x14ac:dyDescent="0.3">
      <c r="A20" s="601"/>
      <c r="B20" s="194" t="s">
        <v>112</v>
      </c>
      <c r="C20" s="601"/>
      <c r="D20" s="194" t="s">
        <v>112</v>
      </c>
      <c r="E20" s="195">
        <v>83.558567414999814</v>
      </c>
      <c r="F20" s="195">
        <v>74.687009394369099</v>
      </c>
      <c r="G20" s="195">
        <v>115.531183326237</v>
      </c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0"/>
    </row>
    <row r="21" spans="1:20" x14ac:dyDescent="0.3">
      <c r="A21" s="601"/>
      <c r="B21" s="194" t="s">
        <v>97</v>
      </c>
      <c r="C21" s="601"/>
      <c r="D21" s="194" t="s">
        <v>97</v>
      </c>
      <c r="E21" s="195">
        <v>84.188774272921606</v>
      </c>
      <c r="F21" s="195">
        <v>75.249859322363349</v>
      </c>
      <c r="G21" s="195">
        <v>124.309077020261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0"/>
    </row>
    <row r="22" spans="1:20" x14ac:dyDescent="0.3">
      <c r="A22" s="601">
        <v>2017</v>
      </c>
      <c r="B22" s="194" t="s">
        <v>96</v>
      </c>
      <c r="C22" s="601">
        <v>2017</v>
      </c>
      <c r="D22" s="194" t="s">
        <v>96</v>
      </c>
      <c r="E22" s="195">
        <v>83.869697942995018</v>
      </c>
      <c r="F22" s="195">
        <v>74.755821627949757</v>
      </c>
      <c r="G22" s="195">
        <v>123.90497108566601</v>
      </c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0"/>
    </row>
    <row r="23" spans="1:20" x14ac:dyDescent="0.3">
      <c r="A23" s="601"/>
      <c r="B23" s="194" t="s">
        <v>109</v>
      </c>
      <c r="C23" s="601"/>
      <c r="D23" s="194" t="s">
        <v>109</v>
      </c>
      <c r="E23" s="195">
        <v>83.279507551562745</v>
      </c>
      <c r="F23" s="195">
        <v>74.243572763561289</v>
      </c>
      <c r="G23" s="195">
        <v>127.35560346697198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0"/>
    </row>
    <row r="24" spans="1:20" x14ac:dyDescent="0.3">
      <c r="A24" s="601"/>
      <c r="B24" s="194" t="s">
        <v>95</v>
      </c>
      <c r="C24" s="601"/>
      <c r="D24" s="194" t="s">
        <v>95</v>
      </c>
      <c r="E24" s="195">
        <v>82.719344516640561</v>
      </c>
      <c r="F24" s="195">
        <v>73.960703855950797</v>
      </c>
      <c r="G24" s="195">
        <v>130.70840271244001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0"/>
    </row>
    <row r="25" spans="1:20" x14ac:dyDescent="0.3">
      <c r="A25" s="601"/>
      <c r="B25" s="194" t="s">
        <v>110</v>
      </c>
      <c r="C25" s="601"/>
      <c r="D25" s="194" t="s">
        <v>110</v>
      </c>
      <c r="E25" s="195">
        <v>82.704731682368504</v>
      </c>
      <c r="F25" s="195">
        <v>73.993270151750096</v>
      </c>
      <c r="G25" s="195">
        <v>139.854570920795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0"/>
    </row>
    <row r="26" spans="1:20" x14ac:dyDescent="0.3">
      <c r="A26" s="601"/>
      <c r="B26" s="194" t="s">
        <v>95</v>
      </c>
      <c r="C26" s="601"/>
      <c r="D26" s="194" t="s">
        <v>95</v>
      </c>
      <c r="E26" s="195">
        <v>82.2714514799395</v>
      </c>
      <c r="F26" s="195">
        <v>72.81376865632339</v>
      </c>
      <c r="G26" s="195">
        <v>139.01897807869602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0"/>
    </row>
    <row r="27" spans="1:20" x14ac:dyDescent="0.3">
      <c r="A27" s="601"/>
      <c r="B27" s="194" t="s">
        <v>96</v>
      </c>
      <c r="C27" s="601"/>
      <c r="D27" s="194" t="s">
        <v>96</v>
      </c>
      <c r="E27" s="195">
        <v>83.250165642591696</v>
      </c>
      <c r="F27" s="195">
        <v>73.114033839251235</v>
      </c>
      <c r="G27" s="195">
        <v>140.817642210391</v>
      </c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0"/>
    </row>
    <row r="28" spans="1:20" x14ac:dyDescent="0.3">
      <c r="A28" s="601"/>
      <c r="B28" s="194" t="s">
        <v>96</v>
      </c>
      <c r="C28" s="601"/>
      <c r="D28" s="194" t="s">
        <v>96</v>
      </c>
      <c r="E28" s="195">
        <v>83.402938754423772</v>
      </c>
      <c r="F28" s="195">
        <v>73.145385071784958</v>
      </c>
      <c r="G28" s="195">
        <v>137.110421633588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0"/>
    </row>
    <row r="29" spans="1:20" x14ac:dyDescent="0.3">
      <c r="A29" s="601"/>
      <c r="B29" s="194" t="s">
        <v>111</v>
      </c>
      <c r="C29" s="601"/>
      <c r="D29" s="194" t="s">
        <v>110</v>
      </c>
      <c r="E29" s="195">
        <v>83.274649833295499</v>
      </c>
      <c r="F29" s="195">
        <v>73.141492588866427</v>
      </c>
      <c r="G29" s="195">
        <v>133.238620663717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0"/>
    </row>
    <row r="30" spans="1:20" x14ac:dyDescent="0.3">
      <c r="A30" s="601"/>
      <c r="B30" s="194" t="s">
        <v>98</v>
      </c>
      <c r="C30" s="601"/>
      <c r="D30" s="194" t="s">
        <v>98</v>
      </c>
      <c r="E30" s="195">
        <v>82.993567788475502</v>
      </c>
      <c r="F30" s="195">
        <v>72.992675250558875</v>
      </c>
      <c r="G30" s="195">
        <v>135.86126926116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0"/>
    </row>
    <row r="31" spans="1:20" x14ac:dyDescent="0.3">
      <c r="A31" s="601"/>
      <c r="B31" s="194" t="s">
        <v>111</v>
      </c>
      <c r="C31" s="601"/>
      <c r="D31" s="194" t="s">
        <v>111</v>
      </c>
      <c r="E31" s="195">
        <v>82.903917144075677</v>
      </c>
      <c r="F31" s="195">
        <v>72.821938666688339</v>
      </c>
      <c r="G31" s="195">
        <v>138.250314669495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0"/>
    </row>
    <row r="32" spans="1:20" x14ac:dyDescent="0.3">
      <c r="A32" s="601"/>
      <c r="B32" s="194" t="s">
        <v>112</v>
      </c>
      <c r="C32" s="601"/>
      <c r="D32" s="194" t="s">
        <v>112</v>
      </c>
      <c r="E32" s="195">
        <v>83.300853504055766</v>
      </c>
      <c r="F32" s="195">
        <v>73.08124515823414</v>
      </c>
      <c r="G32" s="195">
        <v>139.26539777167301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0"/>
    </row>
    <row r="33" spans="1:20" x14ac:dyDescent="0.3">
      <c r="A33" s="601"/>
      <c r="B33" s="194" t="s">
        <v>97</v>
      </c>
      <c r="C33" s="601"/>
      <c r="D33" s="194" t="s">
        <v>97</v>
      </c>
      <c r="E33" s="195">
        <v>83.897559962618573</v>
      </c>
      <c r="F33" s="195">
        <v>73.542289573771981</v>
      </c>
      <c r="G33" s="195">
        <v>134.93743056705699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0"/>
    </row>
    <row r="34" spans="1:20" x14ac:dyDescent="0.3">
      <c r="A34" s="601">
        <v>2018</v>
      </c>
      <c r="B34" s="194" t="s">
        <v>96</v>
      </c>
      <c r="C34" s="601">
        <v>2018</v>
      </c>
      <c r="D34" s="194" t="s">
        <v>96</v>
      </c>
      <c r="E34" s="195">
        <v>83.445648375390306</v>
      </c>
      <c r="F34" s="195">
        <v>72.76693577619973</v>
      </c>
      <c r="G34" s="195">
        <v>131.88900320121201</v>
      </c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0"/>
    </row>
    <row r="35" spans="1:20" x14ac:dyDescent="0.3">
      <c r="A35" s="601"/>
      <c r="B35" s="194" t="s">
        <v>109</v>
      </c>
      <c r="C35" s="601"/>
      <c r="D35" s="194" t="s">
        <v>109</v>
      </c>
      <c r="E35" s="195">
        <v>83.468133665136662</v>
      </c>
      <c r="F35" s="195">
        <v>72.828244098910275</v>
      </c>
      <c r="G35" s="195">
        <v>133.61248006009799</v>
      </c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0"/>
    </row>
    <row r="36" spans="1:20" x14ac:dyDescent="0.3">
      <c r="A36" s="601"/>
      <c r="B36" s="194" t="s">
        <v>95</v>
      </c>
      <c r="C36" s="601"/>
      <c r="D36" s="194" t="s">
        <v>95</v>
      </c>
      <c r="E36" s="195">
        <v>82.287819018727177</v>
      </c>
      <c r="F36" s="195">
        <v>71.843688066349927</v>
      </c>
      <c r="G36" s="195">
        <v>139.842932872207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0"/>
    </row>
    <row r="37" spans="1:20" x14ac:dyDescent="0.3">
      <c r="A37" s="601"/>
      <c r="B37" s="194" t="s">
        <v>110</v>
      </c>
      <c r="C37" s="601"/>
      <c r="D37" s="194" t="s">
        <v>110</v>
      </c>
      <c r="E37" s="195">
        <v>82.659527971910819</v>
      </c>
      <c r="F37" s="195">
        <v>72.198850750187077</v>
      </c>
      <c r="G37" s="195">
        <v>144.520062706125</v>
      </c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0"/>
    </row>
    <row r="38" spans="1:20" x14ac:dyDescent="0.3">
      <c r="A38" s="601"/>
      <c r="B38" s="194" t="s">
        <v>95</v>
      </c>
      <c r="C38" s="601"/>
      <c r="D38" s="194" t="s">
        <v>95</v>
      </c>
      <c r="E38" s="195">
        <v>83.039718690182298</v>
      </c>
      <c r="F38" s="195">
        <v>72.4532647707737</v>
      </c>
      <c r="G38" s="195">
        <v>142.063272612671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0"/>
    </row>
    <row r="39" spans="1:20" x14ac:dyDescent="0.3">
      <c r="A39" s="601"/>
      <c r="B39" s="194" t="s">
        <v>96</v>
      </c>
      <c r="C39" s="601"/>
      <c r="D39" s="194" t="s">
        <v>96</v>
      </c>
      <c r="E39" s="195">
        <v>83.867529548120032</v>
      </c>
      <c r="F39" s="195">
        <v>73.169786189965706</v>
      </c>
      <c r="G39" s="195">
        <v>139.27095708023501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0"/>
    </row>
    <row r="40" spans="1:20" x14ac:dyDescent="0.3">
      <c r="A40" s="601"/>
      <c r="B40" s="194" t="s">
        <v>96</v>
      </c>
      <c r="C40" s="601"/>
      <c r="D40" s="194" t="s">
        <v>96</v>
      </c>
      <c r="E40" s="195">
        <v>83.3709184166255</v>
      </c>
      <c r="F40" s="195">
        <v>72.656170739506877</v>
      </c>
      <c r="G40" s="195">
        <v>141.51136682950701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0"/>
    </row>
    <row r="41" spans="1:20" x14ac:dyDescent="0.3">
      <c r="A41" s="601"/>
      <c r="B41" s="194" t="s">
        <v>111</v>
      </c>
      <c r="C41" s="601"/>
      <c r="D41" s="194" t="s">
        <v>110</v>
      </c>
      <c r="E41" s="195">
        <v>83.684643640108348</v>
      </c>
      <c r="F41" s="195">
        <v>73.026452752215761</v>
      </c>
      <c r="G41" s="195">
        <v>143.45566939567701</v>
      </c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0"/>
    </row>
    <row r="42" spans="1:20" x14ac:dyDescent="0.3">
      <c r="A42" s="601"/>
      <c r="B42" s="194" t="s">
        <v>98</v>
      </c>
      <c r="C42" s="601"/>
      <c r="D42" s="194" t="s">
        <v>98</v>
      </c>
      <c r="E42" s="195">
        <v>84.059106141324563</v>
      </c>
      <c r="F42" s="195">
        <v>73.38473049914046</v>
      </c>
      <c r="G42" s="195">
        <v>139.46716913238399</v>
      </c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0"/>
    </row>
    <row r="43" spans="1:20" x14ac:dyDescent="0.3">
      <c r="A43" s="601"/>
      <c r="B43" s="194" t="s">
        <v>111</v>
      </c>
      <c r="C43" s="601"/>
      <c r="D43" s="194" t="s">
        <v>111</v>
      </c>
      <c r="E43" s="195">
        <v>83.315489375684194</v>
      </c>
      <c r="F43" s="195">
        <v>72.747496537270024</v>
      </c>
      <c r="G43" s="195">
        <v>147.03667498212602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0"/>
    </row>
    <row r="44" spans="1:20" x14ac:dyDescent="0.3">
      <c r="A44" s="601"/>
      <c r="B44" s="194" t="s">
        <v>112</v>
      </c>
      <c r="C44" s="601"/>
      <c r="D44" s="194" t="s">
        <v>112</v>
      </c>
      <c r="E44" s="195">
        <v>82.914371358165766</v>
      </c>
      <c r="F44" s="195">
        <v>72.46514500929662</v>
      </c>
      <c r="G44" s="195">
        <v>141.372162179881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0"/>
    </row>
    <row r="45" spans="1:20" x14ac:dyDescent="0.3">
      <c r="A45" s="601"/>
      <c r="B45" s="194" t="s">
        <v>97</v>
      </c>
      <c r="C45" s="601"/>
      <c r="D45" s="194" t="s">
        <v>97</v>
      </c>
      <c r="E45" s="195">
        <v>82.746308805009093</v>
      </c>
      <c r="F45" s="195">
        <v>72.362673986988341</v>
      </c>
      <c r="G45" s="195">
        <v>143.205827315394</v>
      </c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0"/>
    </row>
    <row r="46" spans="1:20" x14ac:dyDescent="0.3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0"/>
    </row>
    <row r="47" spans="1:20" x14ac:dyDescent="0.3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0"/>
    </row>
    <row r="48" spans="1:20" x14ac:dyDescent="0.3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0"/>
    </row>
    <row r="49" spans="1:20" x14ac:dyDescent="0.3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0"/>
    </row>
    <row r="51" spans="1:20" ht="14.5" x14ac:dyDescent="0.35">
      <c r="C51" s="46"/>
    </row>
  </sheetData>
  <mergeCells count="6">
    <mergeCell ref="A10:A21"/>
    <mergeCell ref="C10:C21"/>
    <mergeCell ref="A22:A33"/>
    <mergeCell ref="C22:C33"/>
    <mergeCell ref="A34:A45"/>
    <mergeCell ref="C34:C4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8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58203125" style="80" customWidth="1"/>
    <col min="2" max="2" width="16.5" style="80" bestFit="1" customWidth="1"/>
    <col min="3" max="7" width="10.58203125" style="80" customWidth="1"/>
    <col min="8" max="16384" width="9" style="80"/>
  </cols>
  <sheetData>
    <row r="1" spans="1:11" ht="15.5" x14ac:dyDescent="0.35">
      <c r="A1" s="173" t="s">
        <v>396</v>
      </c>
      <c r="B1" s="174" t="s">
        <v>249</v>
      </c>
      <c r="C1" s="175"/>
      <c r="D1" s="175"/>
      <c r="E1" s="175"/>
      <c r="F1" s="175"/>
      <c r="G1" s="175"/>
      <c r="H1" s="175"/>
      <c r="I1" s="175"/>
      <c r="J1" s="175"/>
      <c r="K1" s="175"/>
    </row>
    <row r="2" spans="1:11" ht="15.5" x14ac:dyDescent="0.35">
      <c r="A2" s="173" t="s">
        <v>416</v>
      </c>
      <c r="B2" s="174" t="s">
        <v>250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4" x14ac:dyDescent="0.3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14" x14ac:dyDescent="0.3">
      <c r="A4" s="81" t="s">
        <v>5</v>
      </c>
      <c r="B4" s="81" t="s">
        <v>6</v>
      </c>
      <c r="C4" s="175"/>
      <c r="D4" s="175"/>
      <c r="E4" s="175"/>
      <c r="F4" s="175"/>
      <c r="G4" s="175"/>
      <c r="H4" s="175"/>
      <c r="I4" s="175"/>
      <c r="J4" s="175"/>
      <c r="K4" s="175"/>
    </row>
    <row r="5" spans="1:11" ht="14" x14ac:dyDescent="0.3">
      <c r="A5" s="81" t="s">
        <v>7</v>
      </c>
      <c r="B5" s="81" t="s">
        <v>6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14" x14ac:dyDescent="0.3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</row>
    <row r="7" spans="1:11" ht="14" x14ac:dyDescent="0.3">
      <c r="A7" s="176"/>
      <c r="B7" s="176"/>
      <c r="C7" s="602" t="s">
        <v>251</v>
      </c>
      <c r="D7" s="602"/>
      <c r="E7" s="602"/>
      <c r="F7" s="602"/>
      <c r="G7" s="602"/>
      <c r="H7" s="175"/>
      <c r="I7" s="175"/>
      <c r="J7" s="175"/>
      <c r="K7" s="175"/>
    </row>
    <row r="8" spans="1:11" ht="14" x14ac:dyDescent="0.3">
      <c r="A8" s="176"/>
      <c r="B8" s="176"/>
      <c r="C8" s="602" t="s">
        <v>252</v>
      </c>
      <c r="D8" s="602"/>
      <c r="E8" s="602"/>
      <c r="F8" s="602"/>
      <c r="G8" s="602"/>
      <c r="H8" s="175"/>
      <c r="I8" s="175"/>
      <c r="J8" s="175"/>
      <c r="K8" s="175"/>
    </row>
    <row r="9" spans="1:11" ht="14" x14ac:dyDescent="0.3">
      <c r="A9" s="176"/>
      <c r="B9" s="176"/>
      <c r="C9" s="177">
        <v>2014</v>
      </c>
      <c r="D9" s="177">
        <v>2015</v>
      </c>
      <c r="E9" s="177">
        <v>2016</v>
      </c>
      <c r="F9" s="177">
        <v>2017</v>
      </c>
      <c r="G9" s="177">
        <v>2018</v>
      </c>
      <c r="H9" s="175"/>
      <c r="I9" s="175"/>
      <c r="J9" s="175"/>
      <c r="K9" s="175"/>
    </row>
    <row r="10" spans="1:11" ht="14" x14ac:dyDescent="0.3">
      <c r="A10" s="178" t="s">
        <v>255</v>
      </c>
      <c r="B10" s="178" t="s">
        <v>256</v>
      </c>
      <c r="C10" s="179">
        <v>74.160971314600289</v>
      </c>
      <c r="D10" s="179">
        <v>71.463871848985832</v>
      </c>
      <c r="E10" s="179">
        <v>70.02423189695422</v>
      </c>
      <c r="F10" s="179">
        <v>69.929072369024965</v>
      </c>
      <c r="G10" s="179">
        <v>71.034260653428291</v>
      </c>
      <c r="H10" s="175"/>
      <c r="I10" s="175"/>
      <c r="J10" s="175"/>
      <c r="K10" s="175"/>
    </row>
    <row r="11" spans="1:11" ht="42" x14ac:dyDescent="0.3">
      <c r="A11" s="178" t="s">
        <v>258</v>
      </c>
      <c r="B11" s="178" t="s">
        <v>259</v>
      </c>
      <c r="C11" s="179">
        <v>4.2465903118818051</v>
      </c>
      <c r="D11" s="179">
        <v>5.0371182737824798</v>
      </c>
      <c r="E11" s="179">
        <v>4.707233484516844</v>
      </c>
      <c r="F11" s="179">
        <v>4.9285983487371823</v>
      </c>
      <c r="G11" s="179">
        <v>4.9705954461750421</v>
      </c>
      <c r="H11" s="175"/>
      <c r="I11" s="175"/>
      <c r="J11" s="175"/>
      <c r="K11" s="175"/>
    </row>
    <row r="12" spans="1:11" ht="14" x14ac:dyDescent="0.3">
      <c r="A12" s="178" t="s">
        <v>253</v>
      </c>
      <c r="B12" s="178" t="s">
        <v>254</v>
      </c>
      <c r="C12" s="179">
        <v>10.072700586866548</v>
      </c>
      <c r="D12" s="179">
        <v>10.451167792438721</v>
      </c>
      <c r="E12" s="179">
        <v>11.002095761972628</v>
      </c>
      <c r="F12" s="179">
        <v>11.241752963354584</v>
      </c>
      <c r="G12" s="179">
        <v>11.240448640701789</v>
      </c>
      <c r="H12" s="175"/>
      <c r="I12" s="175"/>
      <c r="J12" s="175"/>
      <c r="K12" s="175"/>
    </row>
    <row r="13" spans="1:11" ht="28" x14ac:dyDescent="0.3">
      <c r="A13" s="178" t="s">
        <v>257</v>
      </c>
      <c r="B13" s="178" t="s">
        <v>188</v>
      </c>
      <c r="C13" s="179">
        <v>7.0143047819691242</v>
      </c>
      <c r="D13" s="179">
        <v>6.0023161204475812</v>
      </c>
      <c r="E13" s="179">
        <v>6.0660384996222634</v>
      </c>
      <c r="F13" s="179">
        <v>5.572297238988356</v>
      </c>
      <c r="G13" s="179">
        <v>5.6522003808833503</v>
      </c>
      <c r="H13" s="175"/>
      <c r="I13" s="175"/>
      <c r="J13" s="175"/>
      <c r="K13" s="175"/>
    </row>
    <row r="14" spans="1:11" ht="14" x14ac:dyDescent="0.3">
      <c r="A14" s="178" t="s">
        <v>24</v>
      </c>
      <c r="B14" s="178" t="s">
        <v>32</v>
      </c>
      <c r="C14" s="179">
        <v>4.5054330046822395</v>
      </c>
      <c r="D14" s="179">
        <v>7.0455259643453827</v>
      </c>
      <c r="E14" s="179">
        <v>8.2004003569340504</v>
      </c>
      <c r="F14" s="179">
        <v>8.3282790798164097</v>
      </c>
      <c r="G14" s="179">
        <v>7.1024948787744551</v>
      </c>
      <c r="H14" s="175"/>
      <c r="I14" s="175"/>
      <c r="J14" s="175"/>
      <c r="K14" s="175"/>
    </row>
    <row r="15" spans="1:11" ht="14" x14ac:dyDescent="0.3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1" ht="14" x14ac:dyDescent="0.3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" ht="14" x14ac:dyDescent="0.3">
      <c r="A17" s="175"/>
    </row>
    <row r="18" spans="1:1" ht="14" x14ac:dyDescent="0.3">
      <c r="A18" s="175"/>
    </row>
  </sheetData>
  <mergeCells count="2">
    <mergeCell ref="C7:G7"/>
    <mergeCell ref="C8:G8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F25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5" style="76" bestFit="1" customWidth="1"/>
    <col min="2" max="3" width="9" style="76"/>
    <col min="4" max="4" width="30.5" style="76" customWidth="1"/>
    <col min="5" max="5" width="21.25" style="76" bestFit="1" customWidth="1"/>
    <col min="6" max="16384" width="9" style="76"/>
  </cols>
  <sheetData>
    <row r="1" spans="1:6" ht="13" x14ac:dyDescent="0.3">
      <c r="A1" s="335" t="s">
        <v>397</v>
      </c>
      <c r="B1" s="330" t="s">
        <v>420</v>
      </c>
      <c r="C1" s="181"/>
      <c r="D1" s="181"/>
      <c r="E1" s="181"/>
      <c r="F1" s="181"/>
    </row>
    <row r="2" spans="1:6" ht="13" x14ac:dyDescent="0.3">
      <c r="A2" s="335" t="s">
        <v>398</v>
      </c>
      <c r="B2" s="375" t="s">
        <v>421</v>
      </c>
      <c r="C2" s="181"/>
      <c r="D2" s="181"/>
      <c r="E2" s="181"/>
      <c r="F2" s="181"/>
    </row>
    <row r="3" spans="1:6" x14ac:dyDescent="0.25">
      <c r="A3" s="181"/>
      <c r="B3" s="181"/>
      <c r="C3" s="181"/>
      <c r="D3" s="181"/>
      <c r="E3" s="181"/>
      <c r="F3" s="181"/>
    </row>
    <row r="4" spans="1:6" x14ac:dyDescent="0.25">
      <c r="A4" s="181" t="s">
        <v>5</v>
      </c>
      <c r="B4" s="181" t="s">
        <v>6</v>
      </c>
      <c r="C4" s="181"/>
      <c r="D4" s="181"/>
      <c r="E4" s="181"/>
      <c r="F4" s="181"/>
    </row>
    <row r="5" spans="1:6" x14ac:dyDescent="0.25">
      <c r="A5" s="181" t="s">
        <v>7</v>
      </c>
      <c r="B5" s="181" t="s">
        <v>6</v>
      </c>
      <c r="C5" s="181"/>
      <c r="D5" s="181"/>
      <c r="E5" s="181"/>
      <c r="F5" s="181"/>
    </row>
    <row r="6" spans="1:6" x14ac:dyDescent="0.25">
      <c r="A6" s="181"/>
      <c r="B6" s="181"/>
      <c r="C6" s="181"/>
      <c r="D6" s="181"/>
      <c r="E6" s="181"/>
      <c r="F6" s="181"/>
    </row>
    <row r="7" spans="1:6" x14ac:dyDescent="0.25">
      <c r="A7" s="181"/>
      <c r="B7" s="603" t="s">
        <v>422</v>
      </c>
      <c r="C7" s="603"/>
      <c r="D7" s="603"/>
      <c r="E7" s="183" t="s">
        <v>182</v>
      </c>
      <c r="F7" s="181"/>
    </row>
    <row r="8" spans="1:6" x14ac:dyDescent="0.25">
      <c r="A8" s="181"/>
      <c r="B8" s="603" t="s">
        <v>423</v>
      </c>
      <c r="C8" s="603"/>
      <c r="D8" s="603"/>
      <c r="E8" s="183" t="s">
        <v>184</v>
      </c>
      <c r="F8" s="181"/>
    </row>
    <row r="9" spans="1:6" x14ac:dyDescent="0.25">
      <c r="A9" s="182"/>
      <c r="B9" s="183" t="s">
        <v>205</v>
      </c>
      <c r="C9" s="183" t="s">
        <v>206</v>
      </c>
      <c r="D9" s="183" t="s">
        <v>207</v>
      </c>
      <c r="E9" s="183" t="s">
        <v>208</v>
      </c>
      <c r="F9" s="182"/>
    </row>
    <row r="10" spans="1:6" s="77" customFormat="1" x14ac:dyDescent="0.25">
      <c r="A10" s="181"/>
      <c r="B10" s="183" t="s">
        <v>209</v>
      </c>
      <c r="C10" s="183" t="s">
        <v>210</v>
      </c>
      <c r="D10" s="183" t="s">
        <v>211</v>
      </c>
      <c r="E10" s="183" t="s">
        <v>212</v>
      </c>
      <c r="F10" s="181"/>
    </row>
    <row r="11" spans="1:6" x14ac:dyDescent="0.25">
      <c r="A11" s="183">
        <v>2014</v>
      </c>
      <c r="B11" s="184">
        <v>39.842907444173328</v>
      </c>
      <c r="C11" s="184">
        <v>24.697579134505542</v>
      </c>
      <c r="D11" s="184">
        <v>35.459513421321134</v>
      </c>
      <c r="E11" s="184">
        <v>266.12261545813999</v>
      </c>
      <c r="F11" s="181"/>
    </row>
    <row r="12" spans="1:6" x14ac:dyDescent="0.25">
      <c r="A12" s="183">
        <v>2015</v>
      </c>
      <c r="B12" s="184">
        <v>39.128001341203543</v>
      </c>
      <c r="C12" s="184">
        <v>22</v>
      </c>
      <c r="D12" s="184">
        <v>39.426621639298844</v>
      </c>
      <c r="E12" s="184">
        <v>297.58443464093972</v>
      </c>
      <c r="F12" s="181"/>
    </row>
    <row r="13" spans="1:6" x14ac:dyDescent="0.25">
      <c r="A13" s="183">
        <v>2016</v>
      </c>
      <c r="B13" s="184">
        <v>36.033393156931474</v>
      </c>
      <c r="C13" s="184">
        <v>18.703901333766918</v>
      </c>
      <c r="D13" s="184">
        <v>45.262705509301618</v>
      </c>
      <c r="E13" s="184">
        <v>315.20410168228005</v>
      </c>
      <c r="F13" s="181"/>
    </row>
    <row r="14" spans="1:6" x14ac:dyDescent="0.25">
      <c r="A14" s="183">
        <v>2017</v>
      </c>
      <c r="B14" s="184">
        <v>41.05928245747473</v>
      </c>
      <c r="C14" s="184">
        <v>19.045894305434935</v>
      </c>
      <c r="D14" s="184">
        <v>39.894823237090336</v>
      </c>
      <c r="E14" s="184">
        <v>316.79316391240542</v>
      </c>
      <c r="F14" s="181"/>
    </row>
    <row r="15" spans="1:6" x14ac:dyDescent="0.25">
      <c r="A15" s="183">
        <v>2018</v>
      </c>
      <c r="B15" s="184">
        <v>39.282344619021934</v>
      </c>
      <c r="C15" s="184">
        <v>20.113219295687205</v>
      </c>
      <c r="D15" s="184">
        <v>40.606099687339743</v>
      </c>
      <c r="E15" s="184">
        <v>353.34857058410086</v>
      </c>
      <c r="F15" s="181"/>
    </row>
    <row r="16" spans="1:6" x14ac:dyDescent="0.25">
      <c r="A16" s="181"/>
      <c r="B16" s="181"/>
      <c r="C16" s="181"/>
      <c r="D16" s="181"/>
      <c r="E16" s="181"/>
      <c r="F16" s="181"/>
    </row>
    <row r="17" spans="1:6" x14ac:dyDescent="0.25">
      <c r="A17" s="181"/>
      <c r="B17" s="181"/>
      <c r="C17" s="181"/>
      <c r="D17" s="181"/>
      <c r="E17" s="181"/>
      <c r="F17" s="181"/>
    </row>
    <row r="18" spans="1:6" x14ac:dyDescent="0.25">
      <c r="A18" s="181"/>
      <c r="B18" s="181"/>
      <c r="C18" s="181"/>
      <c r="D18" s="181"/>
      <c r="E18" s="181"/>
      <c r="F18" s="181"/>
    </row>
    <row r="19" spans="1:6" x14ac:dyDescent="0.25">
      <c r="A19" s="181"/>
      <c r="B19" s="181"/>
      <c r="C19" s="181"/>
      <c r="D19" s="181"/>
      <c r="E19" s="181"/>
      <c r="F19" s="181"/>
    </row>
    <row r="20" spans="1:6" x14ac:dyDescent="0.25">
      <c r="A20" s="181"/>
      <c r="B20" s="181"/>
      <c r="C20" s="181"/>
      <c r="D20" s="181"/>
      <c r="E20" s="181"/>
      <c r="F20" s="181"/>
    </row>
    <row r="21" spans="1:6" x14ac:dyDescent="0.25">
      <c r="A21" s="181"/>
      <c r="B21" s="181"/>
      <c r="C21" s="181"/>
      <c r="D21" s="181"/>
      <c r="E21" s="181"/>
      <c r="F21" s="181"/>
    </row>
    <row r="22" spans="1:6" x14ac:dyDescent="0.25">
      <c r="A22" s="181"/>
      <c r="B22" s="181"/>
      <c r="C22" s="181"/>
      <c r="D22" s="181"/>
      <c r="E22" s="181"/>
      <c r="F22" s="181"/>
    </row>
    <row r="23" spans="1:6" x14ac:dyDescent="0.25">
      <c r="A23" s="181"/>
      <c r="B23" s="181"/>
      <c r="C23" s="181"/>
      <c r="D23" s="181"/>
      <c r="E23" s="181"/>
      <c r="F23" s="181"/>
    </row>
    <row r="24" spans="1:6" x14ac:dyDescent="0.25">
      <c r="A24" s="181"/>
      <c r="B24" s="181"/>
      <c r="C24" s="181"/>
      <c r="D24" s="181"/>
      <c r="E24" s="181"/>
      <c r="F24" s="181"/>
    </row>
    <row r="25" spans="1:6" x14ac:dyDescent="0.25">
      <c r="A25" s="181"/>
      <c r="B25" s="181"/>
      <c r="C25" s="181"/>
      <c r="D25" s="181"/>
      <c r="E25" s="181"/>
      <c r="F25" s="181"/>
    </row>
  </sheetData>
  <mergeCells count="2">
    <mergeCell ref="B8:D8"/>
    <mergeCell ref="B7:D7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Q27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9" style="48"/>
    <col min="2" max="2" width="24.75" style="48" customWidth="1"/>
    <col min="3" max="3" width="38" style="48" bestFit="1" customWidth="1"/>
    <col min="4" max="4" width="7" style="48" bestFit="1" customWidth="1"/>
    <col min="5" max="5" width="17" style="48" bestFit="1" customWidth="1"/>
    <col min="6" max="6" width="19.33203125" style="48" bestFit="1" customWidth="1"/>
    <col min="7" max="7" width="38" style="48" bestFit="1" customWidth="1"/>
    <col min="8" max="8" width="43.5" style="48" bestFit="1" customWidth="1"/>
    <col min="9" max="9" width="12.08203125" style="48" bestFit="1" customWidth="1"/>
    <col min="10" max="10" width="7" style="48" bestFit="1" customWidth="1"/>
    <col min="11" max="11" width="28.75" style="48" bestFit="1" customWidth="1"/>
    <col min="12" max="16384" width="9" style="48"/>
  </cols>
  <sheetData>
    <row r="1" spans="1:17" ht="13" x14ac:dyDescent="0.3">
      <c r="A1" s="335" t="s">
        <v>399</v>
      </c>
      <c r="B1" s="330" t="s">
        <v>424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7" ht="13" x14ac:dyDescent="0.3">
      <c r="A2" s="335" t="s">
        <v>400</v>
      </c>
      <c r="B2" s="375" t="s">
        <v>425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x14ac:dyDescent="0.2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x14ac:dyDescent="0.25">
      <c r="A4" s="181" t="s">
        <v>5</v>
      </c>
      <c r="B4" s="181" t="s">
        <v>6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x14ac:dyDescent="0.25">
      <c r="A5" s="181" t="s">
        <v>7</v>
      </c>
      <c r="B5" s="181" t="s">
        <v>6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x14ac:dyDescent="0.25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x14ac:dyDescent="0.25">
      <c r="A7" s="181"/>
      <c r="B7" s="603" t="s">
        <v>201</v>
      </c>
      <c r="C7" s="603"/>
      <c r="D7" s="603"/>
      <c r="E7" s="603"/>
      <c r="F7" s="603" t="s">
        <v>202</v>
      </c>
      <c r="G7" s="603"/>
      <c r="H7" s="603"/>
      <c r="I7" s="603"/>
      <c r="J7" s="603"/>
      <c r="K7" s="181"/>
      <c r="L7" s="181"/>
      <c r="M7" s="181"/>
      <c r="N7" s="181"/>
      <c r="O7" s="181"/>
      <c r="P7" s="181"/>
      <c r="Q7" s="181"/>
    </row>
    <row r="8" spans="1:17" x14ac:dyDescent="0.25">
      <c r="A8" s="181"/>
      <c r="B8" s="603" t="s">
        <v>203</v>
      </c>
      <c r="C8" s="603"/>
      <c r="D8" s="603"/>
      <c r="E8" s="603"/>
      <c r="F8" s="603" t="s">
        <v>204</v>
      </c>
      <c r="G8" s="603"/>
      <c r="H8" s="603"/>
      <c r="I8" s="603"/>
      <c r="J8" s="603"/>
      <c r="K8" s="181"/>
      <c r="L8" s="181"/>
      <c r="M8" s="181"/>
      <c r="N8" s="181"/>
      <c r="O8" s="181"/>
      <c r="P8" s="181"/>
      <c r="Q8" s="181"/>
    </row>
    <row r="9" spans="1:17" x14ac:dyDescent="0.25">
      <c r="A9" s="181"/>
      <c r="B9" s="604" t="s">
        <v>182</v>
      </c>
      <c r="C9" s="604"/>
      <c r="D9" s="604"/>
      <c r="E9" s="604"/>
      <c r="F9" s="604"/>
      <c r="G9" s="604"/>
      <c r="H9" s="604"/>
      <c r="I9" s="604"/>
      <c r="J9" s="604"/>
      <c r="K9" s="181"/>
      <c r="L9" s="181"/>
      <c r="M9" s="181"/>
      <c r="N9" s="181"/>
      <c r="O9" s="181"/>
      <c r="P9" s="181"/>
      <c r="Q9" s="181"/>
    </row>
    <row r="10" spans="1:17" x14ac:dyDescent="0.25">
      <c r="A10" s="181"/>
      <c r="B10" s="604" t="s">
        <v>184</v>
      </c>
      <c r="C10" s="604"/>
      <c r="D10" s="604"/>
      <c r="E10" s="604"/>
      <c r="F10" s="604"/>
      <c r="G10" s="604"/>
      <c r="H10" s="604"/>
      <c r="I10" s="604"/>
      <c r="J10" s="604"/>
      <c r="K10" s="181"/>
      <c r="L10" s="181"/>
      <c r="M10" s="181"/>
      <c r="N10" s="181"/>
      <c r="O10" s="181"/>
      <c r="P10" s="181"/>
      <c r="Q10" s="181"/>
    </row>
    <row r="11" spans="1:17" x14ac:dyDescent="0.25">
      <c r="A11" s="181"/>
      <c r="B11" s="183" t="s">
        <v>257</v>
      </c>
      <c r="C11" s="183" t="s">
        <v>426</v>
      </c>
      <c r="D11" s="196" t="s">
        <v>24</v>
      </c>
      <c r="E11" s="183" t="s">
        <v>427</v>
      </c>
      <c r="F11" s="183" t="s">
        <v>257</v>
      </c>
      <c r="G11" s="183" t="s">
        <v>426</v>
      </c>
      <c r="H11" s="183" t="s">
        <v>428</v>
      </c>
      <c r="I11" s="183" t="s">
        <v>186</v>
      </c>
      <c r="J11" s="183" t="s">
        <v>24</v>
      </c>
      <c r="K11" s="181"/>
      <c r="L11" s="181"/>
      <c r="M11" s="181"/>
      <c r="N11" s="181"/>
      <c r="O11" s="181"/>
      <c r="P11" s="181"/>
      <c r="Q11" s="181"/>
    </row>
    <row r="12" spans="1:17" x14ac:dyDescent="0.25">
      <c r="A12" s="181"/>
      <c r="B12" s="183" t="s">
        <v>188</v>
      </c>
      <c r="C12" s="183" t="s">
        <v>189</v>
      </c>
      <c r="D12" s="196" t="s">
        <v>32</v>
      </c>
      <c r="E12" s="183" t="s">
        <v>203</v>
      </c>
      <c r="F12" s="183" t="s">
        <v>188</v>
      </c>
      <c r="G12" s="183" t="s">
        <v>189</v>
      </c>
      <c r="H12" s="183" t="s">
        <v>190</v>
      </c>
      <c r="I12" s="183" t="s">
        <v>191</v>
      </c>
      <c r="J12" s="183" t="s">
        <v>32</v>
      </c>
      <c r="K12" s="181"/>
      <c r="L12" s="181"/>
      <c r="M12" s="181"/>
      <c r="N12" s="181"/>
      <c r="O12" s="181"/>
      <c r="P12" s="181"/>
      <c r="Q12" s="181"/>
    </row>
    <row r="13" spans="1:17" x14ac:dyDescent="0.25">
      <c r="A13" s="183">
        <v>2018</v>
      </c>
      <c r="B13" s="197">
        <v>155.67284927976604</v>
      </c>
      <c r="C13" s="197">
        <v>5.8453908868200006</v>
      </c>
      <c r="D13" s="197">
        <v>6.1689777940352171</v>
      </c>
      <c r="E13" s="198">
        <v>167.68721796062127</v>
      </c>
      <c r="F13" s="198">
        <v>48.429300969483997</v>
      </c>
      <c r="G13" s="198">
        <v>20.843148918610005</v>
      </c>
      <c r="H13" s="198">
        <v>71.326398904050009</v>
      </c>
      <c r="I13" s="198">
        <v>33.476553720390001</v>
      </c>
      <c r="J13" s="198">
        <v>11.585950110945532</v>
      </c>
      <c r="K13" s="181"/>
      <c r="L13" s="181"/>
      <c r="M13" s="181"/>
      <c r="N13" s="181"/>
      <c r="O13" s="181"/>
      <c r="P13" s="181"/>
      <c r="Q13" s="181"/>
    </row>
    <row r="14" spans="1:17" x14ac:dyDescent="0.25">
      <c r="A14" s="181"/>
      <c r="B14" s="199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17" x14ac:dyDescent="0.25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</row>
    <row r="16" spans="1:17" x14ac:dyDescent="0.25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</row>
    <row r="17" spans="1:17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x14ac:dyDescent="0.25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21" spans="1:17" x14ac:dyDescent="0.25">
      <c r="E21" s="49"/>
      <c r="F21" s="49"/>
      <c r="G21" s="49"/>
      <c r="H21" s="49"/>
      <c r="I21" s="49"/>
    </row>
    <row r="22" spans="1:17" x14ac:dyDescent="0.25">
      <c r="E22" s="49"/>
      <c r="F22" s="49"/>
      <c r="G22" s="49"/>
      <c r="H22" s="49"/>
      <c r="I22" s="49"/>
    </row>
    <row r="23" spans="1:17" x14ac:dyDescent="0.25">
      <c r="E23" s="49"/>
      <c r="F23" s="49"/>
      <c r="G23" s="49"/>
      <c r="H23" s="49"/>
      <c r="I23" s="49"/>
    </row>
    <row r="24" spans="1:17" x14ac:dyDescent="0.25">
      <c r="E24" s="49"/>
      <c r="F24" s="49"/>
      <c r="G24" s="49"/>
      <c r="H24" s="49"/>
      <c r="I24" s="49"/>
    </row>
    <row r="25" spans="1:17" x14ac:dyDescent="0.25">
      <c r="E25" s="49"/>
      <c r="F25" s="49"/>
      <c r="G25" s="49"/>
      <c r="H25" s="49"/>
      <c r="I25" s="49"/>
    </row>
    <row r="26" spans="1:17" x14ac:dyDescent="0.25">
      <c r="E26" s="49"/>
      <c r="F26" s="49"/>
      <c r="G26" s="49"/>
      <c r="H26" s="49"/>
      <c r="I26" s="49"/>
    </row>
    <row r="27" spans="1:17" x14ac:dyDescent="0.25">
      <c r="E27" s="50"/>
      <c r="F27" s="50"/>
      <c r="G27" s="50"/>
      <c r="H27" s="50"/>
      <c r="I27" s="50"/>
    </row>
  </sheetData>
  <mergeCells count="6">
    <mergeCell ref="B10:J10"/>
    <mergeCell ref="B9:J9"/>
    <mergeCell ref="B8:E8"/>
    <mergeCell ref="B7:E7"/>
    <mergeCell ref="F7:J7"/>
    <mergeCell ref="F8:J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Q40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5" style="122" bestFit="1" customWidth="1"/>
    <col min="2" max="2" width="24.83203125" style="122" customWidth="1"/>
    <col min="3" max="3" width="16.83203125" style="122" customWidth="1"/>
    <col min="4" max="4" width="8" style="122" customWidth="1"/>
    <col min="5" max="5" width="19.08203125" style="122" bestFit="1" customWidth="1"/>
    <col min="6" max="6" width="37.08203125" style="122" bestFit="1" customWidth="1"/>
    <col min="7" max="7" width="43" style="122" bestFit="1" customWidth="1"/>
    <col min="8" max="8" width="11.75" style="122" bestFit="1" customWidth="1"/>
    <col min="9" max="9" width="8" style="122" customWidth="1"/>
    <col min="10" max="10" width="17.5" style="122" bestFit="1" customWidth="1"/>
    <col min="11" max="11" width="48.08203125" style="122" bestFit="1" customWidth="1"/>
    <col min="12" max="16384" width="9" style="122"/>
  </cols>
  <sheetData>
    <row r="1" spans="1:17" ht="13" x14ac:dyDescent="0.3">
      <c r="A1" s="330" t="s">
        <v>401</v>
      </c>
      <c r="B1" s="330" t="s">
        <v>429</v>
      </c>
      <c r="C1" s="182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7" ht="13" x14ac:dyDescent="0.3">
      <c r="A2" s="330" t="s">
        <v>402</v>
      </c>
      <c r="B2" s="376" t="s">
        <v>430</v>
      </c>
      <c r="C2" s="200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x14ac:dyDescent="0.25">
      <c r="A3" s="201"/>
      <c r="B3" s="182"/>
      <c r="C3" s="182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x14ac:dyDescent="0.25">
      <c r="A4" s="182" t="s">
        <v>5</v>
      </c>
      <c r="B4" s="182" t="s">
        <v>6</v>
      </c>
      <c r="C4" s="182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x14ac:dyDescent="0.25">
      <c r="A5" s="182" t="s">
        <v>7</v>
      </c>
      <c r="B5" s="182" t="s">
        <v>6</v>
      </c>
      <c r="C5" s="182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x14ac:dyDescent="0.25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x14ac:dyDescent="0.25">
      <c r="A7" s="181"/>
      <c r="B7" s="181"/>
      <c r="C7" s="181"/>
      <c r="D7" s="181"/>
      <c r="E7" s="606" t="s">
        <v>182</v>
      </c>
      <c r="F7" s="607"/>
      <c r="G7" s="607"/>
      <c r="H7" s="607"/>
      <c r="I7" s="607"/>
      <c r="J7" s="608"/>
      <c r="K7" s="155" t="s">
        <v>183</v>
      </c>
      <c r="L7" s="181"/>
      <c r="M7" s="181"/>
      <c r="N7" s="181"/>
      <c r="O7" s="181"/>
      <c r="P7" s="181"/>
      <c r="Q7" s="181"/>
    </row>
    <row r="8" spans="1:17" x14ac:dyDescent="0.25">
      <c r="A8" s="181"/>
      <c r="B8" s="181"/>
      <c r="C8" s="181"/>
      <c r="D8" s="181"/>
      <c r="E8" s="606" t="s">
        <v>184</v>
      </c>
      <c r="F8" s="607"/>
      <c r="G8" s="607"/>
      <c r="H8" s="607"/>
      <c r="I8" s="607"/>
      <c r="J8" s="608"/>
      <c r="K8" s="155" t="s">
        <v>185</v>
      </c>
      <c r="L8" s="181"/>
      <c r="M8" s="181"/>
      <c r="N8" s="181"/>
      <c r="O8" s="181"/>
      <c r="P8" s="181"/>
      <c r="Q8" s="181"/>
    </row>
    <row r="9" spans="1:17" x14ac:dyDescent="0.25">
      <c r="A9" s="181"/>
      <c r="B9" s="181"/>
      <c r="C9" s="181"/>
      <c r="D9" s="181"/>
      <c r="E9" s="183" t="s">
        <v>257</v>
      </c>
      <c r="F9" s="183" t="s">
        <v>426</v>
      </c>
      <c r="G9" s="183" t="s">
        <v>428</v>
      </c>
      <c r="H9" s="183" t="s">
        <v>186</v>
      </c>
      <c r="I9" s="183" t="s">
        <v>24</v>
      </c>
      <c r="J9" s="183" t="s">
        <v>90</v>
      </c>
      <c r="K9" s="183" t="s">
        <v>187</v>
      </c>
      <c r="L9" s="181"/>
      <c r="M9" s="181"/>
      <c r="N9" s="181"/>
      <c r="O9" s="181"/>
      <c r="P9" s="181"/>
      <c r="Q9" s="181"/>
    </row>
    <row r="10" spans="1:17" x14ac:dyDescent="0.25">
      <c r="A10" s="181"/>
      <c r="B10" s="181"/>
      <c r="C10" s="181"/>
      <c r="D10" s="181"/>
      <c r="E10" s="183" t="s">
        <v>188</v>
      </c>
      <c r="F10" s="183" t="s">
        <v>189</v>
      </c>
      <c r="G10" s="183" t="s">
        <v>190</v>
      </c>
      <c r="H10" s="183" t="s">
        <v>191</v>
      </c>
      <c r="I10" s="183" t="s">
        <v>32</v>
      </c>
      <c r="J10" s="183" t="s">
        <v>94</v>
      </c>
      <c r="K10" s="183" t="s">
        <v>192</v>
      </c>
      <c r="L10" s="181"/>
      <c r="M10" s="181"/>
      <c r="N10" s="181"/>
      <c r="O10" s="181"/>
      <c r="P10" s="181"/>
      <c r="Q10" s="181"/>
    </row>
    <row r="11" spans="1:17" x14ac:dyDescent="0.25">
      <c r="A11" s="202">
        <v>2017</v>
      </c>
      <c r="B11" s="183" t="s">
        <v>193</v>
      </c>
      <c r="C11" s="202">
        <v>2017</v>
      </c>
      <c r="D11" s="183" t="s">
        <v>194</v>
      </c>
      <c r="E11" s="197">
        <v>172.19888506258997</v>
      </c>
      <c r="F11" s="197">
        <v>24.147511457660009</v>
      </c>
      <c r="G11" s="197">
        <v>67.877832384929988</v>
      </c>
      <c r="H11" s="197">
        <v>34.38028862598</v>
      </c>
      <c r="I11" s="197">
        <v>18.188646381245405</v>
      </c>
      <c r="J11" s="197">
        <v>316.79316391240542</v>
      </c>
      <c r="K11" s="203">
        <v>7.4732736668547434E-2</v>
      </c>
      <c r="L11" s="181"/>
      <c r="M11" s="181"/>
      <c r="N11" s="181"/>
      <c r="O11" s="181"/>
      <c r="P11" s="181"/>
      <c r="Q11" s="181"/>
    </row>
    <row r="12" spans="1:17" x14ac:dyDescent="0.25">
      <c r="A12" s="605">
        <v>2018</v>
      </c>
      <c r="B12" s="183" t="s">
        <v>195</v>
      </c>
      <c r="C12" s="605">
        <v>2018</v>
      </c>
      <c r="D12" s="183" t="s">
        <v>196</v>
      </c>
      <c r="E12" s="197">
        <v>169.71113646116001</v>
      </c>
      <c r="F12" s="197">
        <v>21.06323808558</v>
      </c>
      <c r="G12" s="197">
        <v>66.731270975079994</v>
      </c>
      <c r="H12" s="197">
        <v>34.757036574170002</v>
      </c>
      <c r="I12" s="197">
        <v>17.312468874597471</v>
      </c>
      <c r="J12" s="197">
        <v>309.57515097058746</v>
      </c>
      <c r="K12" s="203">
        <v>7.0419344992481439E-2</v>
      </c>
      <c r="L12" s="181"/>
      <c r="M12" s="181"/>
      <c r="N12" s="181"/>
      <c r="O12" s="181"/>
      <c r="P12" s="181"/>
      <c r="Q12" s="181"/>
    </row>
    <row r="13" spans="1:17" x14ac:dyDescent="0.25">
      <c r="A13" s="605"/>
      <c r="B13" s="183" t="s">
        <v>197</v>
      </c>
      <c r="C13" s="605"/>
      <c r="D13" s="183" t="s">
        <v>198</v>
      </c>
      <c r="E13" s="197">
        <v>223.25804726117991</v>
      </c>
      <c r="F13" s="197">
        <v>18.439074936870004</v>
      </c>
      <c r="G13" s="197">
        <v>67.169439991019985</v>
      </c>
      <c r="H13" s="197">
        <v>34.066390797989996</v>
      </c>
      <c r="I13" s="197">
        <v>16.460293507193455</v>
      </c>
      <c r="J13" s="197">
        <v>359.39324649425333</v>
      </c>
      <c r="K13" s="203">
        <v>7.9730017213517301E-2</v>
      </c>
      <c r="L13" s="181"/>
      <c r="M13" s="181"/>
      <c r="N13" s="181"/>
      <c r="O13" s="181"/>
      <c r="P13" s="181"/>
      <c r="Q13" s="181"/>
    </row>
    <row r="14" spans="1:17" x14ac:dyDescent="0.25">
      <c r="A14" s="605"/>
      <c r="B14" s="183" t="s">
        <v>199</v>
      </c>
      <c r="C14" s="605"/>
      <c r="D14" s="183" t="s">
        <v>200</v>
      </c>
      <c r="E14" s="197">
        <v>211.87905678465998</v>
      </c>
      <c r="F14" s="197">
        <v>24.773736154359995</v>
      </c>
      <c r="G14" s="197">
        <v>70.086626914929994</v>
      </c>
      <c r="H14" s="197">
        <v>34.061233440750009</v>
      </c>
      <c r="I14" s="197">
        <v>16.686422335451766</v>
      </c>
      <c r="J14" s="197">
        <v>357.48707563015176</v>
      </c>
      <c r="K14" s="203">
        <v>8.0161017806639881E-2</v>
      </c>
      <c r="L14" s="181"/>
      <c r="M14" s="181"/>
      <c r="N14" s="181"/>
      <c r="O14" s="181"/>
      <c r="P14" s="181"/>
      <c r="Q14" s="181"/>
    </row>
    <row r="15" spans="1:17" x14ac:dyDescent="0.25">
      <c r="A15" s="605"/>
      <c r="B15" s="183" t="s">
        <v>193</v>
      </c>
      <c r="C15" s="605"/>
      <c r="D15" s="183" t="s">
        <v>194</v>
      </c>
      <c r="E15" s="197">
        <v>204.10215024925003</v>
      </c>
      <c r="F15" s="197">
        <v>26.686847436369998</v>
      </c>
      <c r="G15" s="197">
        <v>71.551615179080002</v>
      </c>
      <c r="H15" s="197">
        <v>34.981180520389998</v>
      </c>
      <c r="I15" s="197">
        <v>16.02677719901078</v>
      </c>
      <c r="J15" s="197">
        <v>353.3485705841008</v>
      </c>
      <c r="K15" s="203">
        <v>7.7807627433284079E-2</v>
      </c>
      <c r="L15" s="181"/>
      <c r="M15" s="181"/>
      <c r="N15" s="181"/>
      <c r="O15" s="181"/>
      <c r="P15" s="181"/>
      <c r="Q15" s="181"/>
    </row>
    <row r="16" spans="1:17" x14ac:dyDescent="0.25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</row>
    <row r="17" spans="1:17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x14ac:dyDescent="0.25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19" spans="1:17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1:17" x14ac:dyDescent="0.25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</row>
    <row r="21" spans="1:17" x14ac:dyDescent="0.25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</row>
    <row r="22" spans="1:17" x14ac:dyDescent="0.25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</row>
    <row r="23" spans="1:17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</row>
    <row r="24" spans="1:17" x14ac:dyDescent="0.25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</row>
    <row r="25" spans="1:17" x14ac:dyDescent="0.2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</row>
    <row r="26" spans="1:17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</row>
    <row r="27" spans="1:17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7" x14ac:dyDescent="0.2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</row>
    <row r="29" spans="1:17" x14ac:dyDescent="0.2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</row>
    <row r="30" spans="1:17" x14ac:dyDescent="0.25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</row>
    <row r="31" spans="1:17" x14ac:dyDescent="0.25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</row>
    <row r="32" spans="1:17" x14ac:dyDescent="0.25">
      <c r="C32" s="123"/>
      <c r="D32" s="123"/>
    </row>
    <row r="33" spans="3:4" x14ac:dyDescent="0.25">
      <c r="C33" s="123"/>
      <c r="D33" s="123"/>
    </row>
    <row r="34" spans="3:4" x14ac:dyDescent="0.25">
      <c r="C34" s="123"/>
      <c r="D34" s="123"/>
    </row>
    <row r="36" spans="3:4" x14ac:dyDescent="0.25">
      <c r="C36" s="123"/>
    </row>
    <row r="37" spans="3:4" x14ac:dyDescent="0.25">
      <c r="C37" s="123"/>
    </row>
    <row r="38" spans="3:4" x14ac:dyDescent="0.25">
      <c r="C38" s="123"/>
    </row>
    <row r="39" spans="3:4" x14ac:dyDescent="0.25">
      <c r="C39" s="123"/>
    </row>
    <row r="40" spans="3:4" x14ac:dyDescent="0.25">
      <c r="C40" s="123"/>
    </row>
  </sheetData>
  <mergeCells count="4">
    <mergeCell ref="A12:A15"/>
    <mergeCell ref="C12:C15"/>
    <mergeCell ref="E7:J7"/>
    <mergeCell ref="E8:J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33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9" style="51"/>
    <col min="2" max="2" width="31.75" style="51" customWidth="1"/>
    <col min="3" max="3" width="23.83203125" style="51" customWidth="1"/>
    <col min="4" max="4" width="39.5" style="51" customWidth="1"/>
    <col min="5" max="16384" width="9" style="51"/>
  </cols>
  <sheetData>
    <row r="1" spans="1:15" ht="13" x14ac:dyDescent="0.3">
      <c r="A1" s="330" t="s">
        <v>260</v>
      </c>
      <c r="B1" s="316" t="s">
        <v>431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ht="13" x14ac:dyDescent="0.3">
      <c r="A2" s="330" t="s">
        <v>403</v>
      </c>
      <c r="B2" s="316" t="s">
        <v>216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x14ac:dyDescent="0.25">
      <c r="A3" s="18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x14ac:dyDescent="0.25">
      <c r="A4" s="182" t="s">
        <v>5</v>
      </c>
      <c r="B4" s="182" t="s">
        <v>6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x14ac:dyDescent="0.25">
      <c r="A5" s="182" t="s">
        <v>7</v>
      </c>
      <c r="B5" s="182" t="s">
        <v>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x14ac:dyDescent="0.25">
      <c r="A7" s="132"/>
      <c r="B7" s="609" t="s">
        <v>182</v>
      </c>
      <c r="C7" s="609"/>
      <c r="D7" s="60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5" x14ac:dyDescent="0.25">
      <c r="A8" s="132"/>
      <c r="B8" s="609" t="s">
        <v>184</v>
      </c>
      <c r="C8" s="609"/>
      <c r="D8" s="60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15" x14ac:dyDescent="0.25">
      <c r="A9" s="132"/>
      <c r="B9" s="128" t="s">
        <v>432</v>
      </c>
      <c r="C9" s="128" t="s">
        <v>433</v>
      </c>
      <c r="D9" s="128" t="s">
        <v>434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</row>
    <row r="10" spans="1:15" x14ac:dyDescent="0.25">
      <c r="A10" s="132"/>
      <c r="B10" s="128" t="s">
        <v>435</v>
      </c>
      <c r="C10" s="128" t="s">
        <v>436</v>
      </c>
      <c r="D10" s="128" t="s">
        <v>437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15" x14ac:dyDescent="0.25">
      <c r="A11" s="128">
        <v>2018</v>
      </c>
      <c r="B11" s="128">
        <v>186.89999999999998</v>
      </c>
      <c r="C11" s="128">
        <v>135.80000000000001</v>
      </c>
      <c r="D11" s="128">
        <v>64.2</v>
      </c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15" x14ac:dyDescent="0.25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</row>
    <row r="13" spans="1: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</row>
    <row r="14" spans="1:15" x14ac:dyDescent="0.25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5" spans="1:15" x14ac:dyDescent="0.25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</row>
    <row r="16" spans="1: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</row>
    <row r="17" spans="1:15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</row>
    <row r="22" spans="1: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</row>
    <row r="23" spans="1:15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5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</row>
    <row r="25" spans="1:15" x14ac:dyDescent="0.25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x14ac:dyDescent="0.25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 x14ac:dyDescent="0.25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</row>
    <row r="28" spans="1:15" x14ac:dyDescent="0.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</row>
    <row r="29" spans="1:15" x14ac:dyDescent="0.25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</row>
    <row r="30" spans="1:15" x14ac:dyDescent="0.25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5" x14ac:dyDescent="0.25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</row>
    <row r="32" spans="1:15" x14ac:dyDescent="0.25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5" x14ac:dyDescent="0.25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</sheetData>
  <mergeCells count="2">
    <mergeCell ref="B8:D8"/>
    <mergeCell ref="B7:D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E40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5" style="76" bestFit="1" customWidth="1"/>
    <col min="2" max="4" width="9" style="76"/>
    <col min="5" max="5" width="7.5" style="76" bestFit="1" customWidth="1"/>
    <col min="6" max="16384" width="9" style="76"/>
  </cols>
  <sheetData>
    <row r="1" spans="1:31" ht="13" x14ac:dyDescent="0.3">
      <c r="A1" s="330" t="s">
        <v>438</v>
      </c>
      <c r="B1" s="335" t="s">
        <v>1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31" ht="13" x14ac:dyDescent="0.3">
      <c r="A2" s="330" t="s">
        <v>439</v>
      </c>
      <c r="B2" s="335" t="s">
        <v>0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31" x14ac:dyDescent="0.25">
      <c r="A3" s="182"/>
      <c r="B3" s="182"/>
      <c r="C3" s="182"/>
      <c r="D3" s="181"/>
      <c r="E3" s="181"/>
      <c r="F3" s="181"/>
      <c r="G3" s="181"/>
      <c r="H3" s="181"/>
      <c r="I3" s="181"/>
      <c r="J3" s="181"/>
      <c r="K3" s="181"/>
      <c r="L3" s="181"/>
    </row>
    <row r="4" spans="1:31" x14ac:dyDescent="0.25">
      <c r="A4" s="182" t="s">
        <v>5</v>
      </c>
      <c r="B4" s="182" t="s">
        <v>6</v>
      </c>
      <c r="C4" s="182"/>
      <c r="D4" s="181"/>
      <c r="E4" s="181"/>
      <c r="F4" s="181"/>
      <c r="G4" s="181"/>
      <c r="H4" s="181"/>
      <c r="I4" s="181"/>
      <c r="J4" s="181"/>
      <c r="K4" s="181"/>
      <c r="L4" s="181"/>
    </row>
    <row r="5" spans="1:31" x14ac:dyDescent="0.25">
      <c r="A5" s="182" t="s">
        <v>7</v>
      </c>
      <c r="B5" s="182" t="s">
        <v>6</v>
      </c>
      <c r="C5" s="182"/>
      <c r="D5" s="181"/>
      <c r="E5" s="181"/>
      <c r="F5" s="181"/>
      <c r="G5" s="181"/>
      <c r="H5" s="181"/>
      <c r="I5" s="181"/>
      <c r="J5" s="181"/>
      <c r="K5" s="181"/>
      <c r="L5" s="181"/>
    </row>
    <row r="6" spans="1:31" x14ac:dyDescent="0.25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</row>
    <row r="7" spans="1:31" ht="23.25" customHeight="1" x14ac:dyDescent="0.25">
      <c r="A7" s="181"/>
      <c r="B7" s="181"/>
      <c r="C7" s="181"/>
      <c r="D7" s="181"/>
      <c r="E7" s="611" t="s">
        <v>440</v>
      </c>
      <c r="F7" s="611"/>
      <c r="G7" s="181"/>
      <c r="H7" s="181"/>
      <c r="I7" s="181"/>
      <c r="J7" s="181"/>
      <c r="K7" s="181"/>
      <c r="L7" s="181"/>
    </row>
    <row r="8" spans="1:31" ht="25.5" customHeight="1" x14ac:dyDescent="0.25">
      <c r="A8" s="181"/>
      <c r="B8" s="181"/>
      <c r="C8" s="181"/>
      <c r="D8" s="181"/>
      <c r="E8" s="611" t="s">
        <v>213</v>
      </c>
      <c r="F8" s="611"/>
      <c r="G8" s="181"/>
      <c r="H8" s="181"/>
      <c r="I8" s="181"/>
      <c r="J8" s="181"/>
      <c r="K8" s="181"/>
      <c r="L8" s="181"/>
    </row>
    <row r="9" spans="1:31" ht="13.5" customHeight="1" x14ac:dyDescent="0.25">
      <c r="A9" s="181"/>
      <c r="B9" s="181"/>
      <c r="C9" s="181"/>
      <c r="D9" s="181"/>
      <c r="E9" s="611" t="s">
        <v>441</v>
      </c>
      <c r="F9" s="611"/>
      <c r="G9" s="181"/>
      <c r="H9" s="181"/>
      <c r="I9" s="181"/>
      <c r="J9" s="181"/>
      <c r="K9" s="181"/>
      <c r="L9" s="181"/>
    </row>
    <row r="10" spans="1:31" ht="13.5" customHeight="1" x14ac:dyDescent="0.25">
      <c r="A10" s="181"/>
      <c r="B10" s="181"/>
      <c r="C10" s="181"/>
      <c r="D10" s="181"/>
      <c r="E10" s="611" t="s">
        <v>442</v>
      </c>
      <c r="F10" s="611"/>
      <c r="G10" s="181"/>
      <c r="H10" s="181"/>
      <c r="I10" s="181"/>
      <c r="J10" s="181"/>
      <c r="K10" s="181"/>
      <c r="L10" s="181"/>
    </row>
    <row r="11" spans="1:31" x14ac:dyDescent="0.25">
      <c r="A11" s="181"/>
      <c r="B11" s="181"/>
      <c r="C11" s="181"/>
      <c r="D11" s="181"/>
      <c r="E11" s="204" t="s">
        <v>214</v>
      </c>
      <c r="F11" s="204" t="s">
        <v>215</v>
      </c>
      <c r="G11" s="181"/>
      <c r="H11" s="181"/>
      <c r="I11" s="181"/>
      <c r="J11" s="181"/>
      <c r="K11" s="181"/>
      <c r="L11" s="181"/>
    </row>
    <row r="12" spans="1:31" x14ac:dyDescent="0.25">
      <c r="A12" s="181"/>
      <c r="B12" s="181"/>
      <c r="C12" s="181"/>
      <c r="D12" s="181"/>
      <c r="E12" s="204" t="s">
        <v>214</v>
      </c>
      <c r="F12" s="204" t="s">
        <v>215</v>
      </c>
      <c r="G12" s="181"/>
      <c r="H12" s="181"/>
      <c r="I12" s="181"/>
      <c r="J12" s="181"/>
      <c r="K12" s="181"/>
      <c r="L12" s="181"/>
    </row>
    <row r="13" spans="1:31" x14ac:dyDescent="0.25">
      <c r="A13" s="610">
        <v>2017</v>
      </c>
      <c r="B13" s="205" t="s">
        <v>96</v>
      </c>
      <c r="C13" s="610">
        <v>2017</v>
      </c>
      <c r="D13" s="205" t="s">
        <v>96</v>
      </c>
      <c r="E13" s="206">
        <v>6.6724831867810463</v>
      </c>
      <c r="F13" s="206">
        <v>3.7200064208137444</v>
      </c>
      <c r="G13" s="199"/>
      <c r="H13" s="199"/>
      <c r="I13" s="199"/>
      <c r="J13" s="199"/>
      <c r="K13" s="199"/>
      <c r="L13" s="199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4"/>
    </row>
    <row r="14" spans="1:31" x14ac:dyDescent="0.25">
      <c r="A14" s="610"/>
      <c r="B14" s="205" t="s">
        <v>109</v>
      </c>
      <c r="C14" s="610"/>
      <c r="D14" s="205" t="s">
        <v>109</v>
      </c>
      <c r="E14" s="206">
        <v>6.4653052345005149</v>
      </c>
      <c r="F14" s="206">
        <v>3.6861665465759126</v>
      </c>
      <c r="G14" s="199"/>
      <c r="H14" s="199"/>
      <c r="I14" s="199"/>
      <c r="J14" s="199"/>
      <c r="K14" s="199"/>
      <c r="L14" s="199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4"/>
    </row>
    <row r="15" spans="1:31" x14ac:dyDescent="0.25">
      <c r="A15" s="610"/>
      <c r="B15" s="205" t="s">
        <v>95</v>
      </c>
      <c r="C15" s="610"/>
      <c r="D15" s="205" t="s">
        <v>95</v>
      </c>
      <c r="E15" s="206">
        <v>6.1528763982505712</v>
      </c>
      <c r="F15" s="206">
        <v>3.9758451945752458</v>
      </c>
      <c r="G15" s="181"/>
      <c r="H15" s="181"/>
      <c r="I15" s="181"/>
      <c r="J15" s="181"/>
      <c r="K15" s="181"/>
      <c r="L15" s="181"/>
    </row>
    <row r="16" spans="1:31" x14ac:dyDescent="0.25">
      <c r="A16" s="610"/>
      <c r="B16" s="205" t="s">
        <v>110</v>
      </c>
      <c r="C16" s="610"/>
      <c r="D16" s="205" t="s">
        <v>110</v>
      </c>
      <c r="E16" s="206">
        <v>7.3312698120301505</v>
      </c>
      <c r="F16" s="206">
        <v>4.5213221365311727</v>
      </c>
      <c r="G16" s="181"/>
      <c r="H16" s="181"/>
      <c r="I16" s="181"/>
      <c r="J16" s="181"/>
      <c r="K16" s="181"/>
      <c r="L16" s="181"/>
    </row>
    <row r="17" spans="1:12" x14ac:dyDescent="0.25">
      <c r="A17" s="610"/>
      <c r="B17" s="205" t="s">
        <v>95</v>
      </c>
      <c r="C17" s="610"/>
      <c r="D17" s="205" t="s">
        <v>95</v>
      </c>
      <c r="E17" s="206">
        <v>7.2383439868264174</v>
      </c>
      <c r="F17" s="206">
        <v>4.5572123529456077</v>
      </c>
      <c r="G17" s="181"/>
      <c r="H17" s="181"/>
      <c r="I17" s="181"/>
      <c r="J17" s="181"/>
      <c r="K17" s="181"/>
      <c r="L17" s="181"/>
    </row>
    <row r="18" spans="1:12" x14ac:dyDescent="0.25">
      <c r="A18" s="610"/>
      <c r="B18" s="205" t="s">
        <v>96</v>
      </c>
      <c r="C18" s="610"/>
      <c r="D18" s="205" t="s">
        <v>96</v>
      </c>
      <c r="E18" s="206">
        <v>7.0319950709391357</v>
      </c>
      <c r="F18" s="206">
        <v>4.6846794884682055</v>
      </c>
      <c r="G18" s="181"/>
      <c r="H18" s="181"/>
      <c r="I18" s="181"/>
      <c r="J18" s="181"/>
      <c r="K18" s="181"/>
      <c r="L18" s="181"/>
    </row>
    <row r="19" spans="1:12" x14ac:dyDescent="0.25">
      <c r="A19" s="610"/>
      <c r="B19" s="205" t="s">
        <v>96</v>
      </c>
      <c r="C19" s="610"/>
      <c r="D19" s="205" t="s">
        <v>96</v>
      </c>
      <c r="E19" s="206">
        <v>6.4407167581142986</v>
      </c>
      <c r="F19" s="206">
        <v>4.0649388753902667</v>
      </c>
      <c r="G19" s="181"/>
      <c r="H19" s="181"/>
      <c r="I19" s="181"/>
      <c r="J19" s="181"/>
      <c r="K19" s="181"/>
      <c r="L19" s="181"/>
    </row>
    <row r="20" spans="1:12" x14ac:dyDescent="0.25">
      <c r="A20" s="610"/>
      <c r="B20" s="205" t="s">
        <v>111</v>
      </c>
      <c r="C20" s="610"/>
      <c r="D20" s="205" t="s">
        <v>110</v>
      </c>
      <c r="E20" s="206">
        <v>6.5608597565298643</v>
      </c>
      <c r="F20" s="206">
        <v>4.5226551833776449</v>
      </c>
      <c r="G20" s="181"/>
      <c r="H20" s="181"/>
      <c r="I20" s="181"/>
      <c r="J20" s="181"/>
      <c r="K20" s="181"/>
      <c r="L20" s="181"/>
    </row>
    <row r="21" spans="1:12" x14ac:dyDescent="0.25">
      <c r="A21" s="610"/>
      <c r="B21" s="205" t="s">
        <v>98</v>
      </c>
      <c r="C21" s="610"/>
      <c r="D21" s="205" t="s">
        <v>98</v>
      </c>
      <c r="E21" s="206">
        <v>5.6977229613035094</v>
      </c>
      <c r="F21" s="206">
        <v>4.1440340144538474</v>
      </c>
      <c r="G21" s="181"/>
      <c r="H21" s="181"/>
      <c r="I21" s="181"/>
      <c r="J21" s="181"/>
      <c r="K21" s="181"/>
      <c r="L21" s="181"/>
    </row>
    <row r="22" spans="1:12" x14ac:dyDescent="0.25">
      <c r="A22" s="610"/>
      <c r="B22" s="205" t="s">
        <v>111</v>
      </c>
      <c r="C22" s="610"/>
      <c r="D22" s="205" t="s">
        <v>111</v>
      </c>
      <c r="E22" s="206">
        <v>5.6456481474276492</v>
      </c>
      <c r="F22" s="206">
        <v>3.4810042396978416</v>
      </c>
      <c r="G22" s="181"/>
      <c r="H22" s="181"/>
      <c r="I22" s="181"/>
      <c r="J22" s="181"/>
      <c r="K22" s="181"/>
      <c r="L22" s="181"/>
    </row>
    <row r="23" spans="1:12" x14ac:dyDescent="0.25">
      <c r="A23" s="610"/>
      <c r="B23" s="205" t="s">
        <v>112</v>
      </c>
      <c r="C23" s="610"/>
      <c r="D23" s="205" t="s">
        <v>112</v>
      </c>
      <c r="E23" s="206">
        <v>5.5575860076146002</v>
      </c>
      <c r="F23" s="206">
        <v>3.5853854442097708</v>
      </c>
      <c r="G23" s="181"/>
      <c r="H23" s="181"/>
      <c r="I23" s="181"/>
      <c r="J23" s="181"/>
      <c r="K23" s="181"/>
      <c r="L23" s="181"/>
    </row>
    <row r="24" spans="1:12" x14ac:dyDescent="0.25">
      <c r="A24" s="610"/>
      <c r="B24" s="205" t="s">
        <v>97</v>
      </c>
      <c r="C24" s="610"/>
      <c r="D24" s="205" t="s">
        <v>97</v>
      </c>
      <c r="E24" s="206">
        <v>6.1313370076059206</v>
      </c>
      <c r="F24" s="206">
        <v>4.7544588480193095</v>
      </c>
      <c r="G24" s="181"/>
      <c r="H24" s="181"/>
      <c r="I24" s="181"/>
      <c r="J24" s="181"/>
      <c r="K24" s="181"/>
      <c r="L24" s="181"/>
    </row>
    <row r="25" spans="1:12" x14ac:dyDescent="0.25">
      <c r="A25" s="610">
        <v>2018</v>
      </c>
      <c r="B25" s="205" t="s">
        <v>96</v>
      </c>
      <c r="C25" s="610">
        <v>2018</v>
      </c>
      <c r="D25" s="205" t="s">
        <v>96</v>
      </c>
      <c r="E25" s="206">
        <v>5.2446818170981686</v>
      </c>
      <c r="F25" s="206">
        <v>3.2712644278334846</v>
      </c>
      <c r="G25" s="181"/>
      <c r="H25" s="181"/>
      <c r="I25" s="181"/>
      <c r="J25" s="181"/>
      <c r="K25" s="181"/>
      <c r="L25" s="181"/>
    </row>
    <row r="26" spans="1:12" x14ac:dyDescent="0.25">
      <c r="A26" s="610"/>
      <c r="B26" s="205" t="s">
        <v>109</v>
      </c>
      <c r="C26" s="610"/>
      <c r="D26" s="205" t="s">
        <v>109</v>
      </c>
      <c r="E26" s="206">
        <v>4.8053254027025813</v>
      </c>
      <c r="F26" s="206">
        <v>3.0959466423267834</v>
      </c>
      <c r="G26" s="181"/>
      <c r="H26" s="181"/>
      <c r="I26" s="181"/>
      <c r="J26" s="181"/>
      <c r="K26" s="181"/>
      <c r="L26" s="181"/>
    </row>
    <row r="27" spans="1:12" x14ac:dyDescent="0.25">
      <c r="A27" s="610"/>
      <c r="B27" s="205" t="s">
        <v>95</v>
      </c>
      <c r="C27" s="610"/>
      <c r="D27" s="205" t="s">
        <v>95</v>
      </c>
      <c r="E27" s="206">
        <v>5.2502341536135892</v>
      </c>
      <c r="F27" s="206">
        <v>3.9569176636896701</v>
      </c>
      <c r="G27" s="181"/>
      <c r="H27" s="181"/>
      <c r="I27" s="181"/>
      <c r="J27" s="181"/>
      <c r="K27" s="181"/>
      <c r="L27" s="181"/>
    </row>
    <row r="28" spans="1:12" x14ac:dyDescent="0.25">
      <c r="A28" s="610"/>
      <c r="B28" s="205" t="s">
        <v>110</v>
      </c>
      <c r="C28" s="610"/>
      <c r="D28" s="205" t="s">
        <v>110</v>
      </c>
      <c r="E28" s="206">
        <v>4.6468541458639017</v>
      </c>
      <c r="F28" s="206">
        <v>3.2800148500545814</v>
      </c>
      <c r="G28" s="181"/>
      <c r="H28" s="181"/>
      <c r="I28" s="181"/>
      <c r="J28" s="181"/>
      <c r="K28" s="181"/>
      <c r="L28" s="181"/>
    </row>
    <row r="29" spans="1:12" x14ac:dyDescent="0.25">
      <c r="A29" s="610"/>
      <c r="B29" s="205" t="s">
        <v>95</v>
      </c>
      <c r="C29" s="610"/>
      <c r="D29" s="205" t="s">
        <v>95</v>
      </c>
      <c r="E29" s="206">
        <v>4.6786465649164724</v>
      </c>
      <c r="F29" s="206">
        <v>3.5335796588551855</v>
      </c>
      <c r="G29" s="181"/>
      <c r="H29" s="181"/>
      <c r="I29" s="181"/>
      <c r="J29" s="181"/>
      <c r="K29" s="181"/>
      <c r="L29" s="181"/>
    </row>
    <row r="30" spans="1:12" x14ac:dyDescent="0.25">
      <c r="A30" s="610"/>
      <c r="B30" s="205" t="s">
        <v>96</v>
      </c>
      <c r="C30" s="610"/>
      <c r="D30" s="205" t="s">
        <v>96</v>
      </c>
      <c r="E30" s="206">
        <v>5.2277743012076456</v>
      </c>
      <c r="F30" s="206">
        <v>3.6615340599941835</v>
      </c>
      <c r="G30" s="181"/>
      <c r="H30" s="181"/>
      <c r="I30" s="181"/>
      <c r="J30" s="181"/>
      <c r="K30" s="181"/>
      <c r="L30" s="181"/>
    </row>
    <row r="31" spans="1:12" x14ac:dyDescent="0.25">
      <c r="A31" s="610"/>
      <c r="B31" s="205" t="s">
        <v>96</v>
      </c>
      <c r="C31" s="610"/>
      <c r="D31" s="205" t="s">
        <v>96</v>
      </c>
      <c r="E31" s="206">
        <v>5.0529588388987712</v>
      </c>
      <c r="F31" s="206">
        <v>3.4406350660757532</v>
      </c>
      <c r="G31" s="181"/>
      <c r="H31" s="181"/>
      <c r="I31" s="181"/>
      <c r="J31" s="181"/>
      <c r="K31" s="181"/>
      <c r="L31" s="181"/>
    </row>
    <row r="32" spans="1:12" x14ac:dyDescent="0.25">
      <c r="A32" s="610"/>
      <c r="B32" s="205" t="s">
        <v>111</v>
      </c>
      <c r="C32" s="610"/>
      <c r="D32" s="205" t="s">
        <v>110</v>
      </c>
      <c r="E32" s="206">
        <v>5.7324489454783922</v>
      </c>
      <c r="F32" s="206">
        <v>3.9040705098913926</v>
      </c>
      <c r="G32" s="181"/>
      <c r="H32" s="181"/>
      <c r="I32" s="181"/>
      <c r="J32" s="181"/>
      <c r="K32" s="181"/>
      <c r="L32" s="181"/>
    </row>
    <row r="33" spans="1:12" x14ac:dyDescent="0.25">
      <c r="A33" s="610"/>
      <c r="B33" s="205" t="s">
        <v>98</v>
      </c>
      <c r="C33" s="610"/>
      <c r="D33" s="205" t="s">
        <v>98</v>
      </c>
      <c r="E33" s="206">
        <v>5.2743666253160608</v>
      </c>
      <c r="F33" s="206">
        <v>3.3831378599460402</v>
      </c>
      <c r="G33" s="181"/>
      <c r="H33" s="181"/>
      <c r="I33" s="181"/>
      <c r="J33" s="181"/>
      <c r="K33" s="181"/>
      <c r="L33" s="181"/>
    </row>
    <row r="34" spans="1:12" x14ac:dyDescent="0.25">
      <c r="A34" s="610"/>
      <c r="B34" s="205" t="s">
        <v>111</v>
      </c>
      <c r="C34" s="610"/>
      <c r="D34" s="205" t="s">
        <v>111</v>
      </c>
      <c r="E34" s="206">
        <v>5.5700402600356105</v>
      </c>
      <c r="F34" s="206">
        <v>3.931851645936788</v>
      </c>
      <c r="G34" s="181"/>
      <c r="H34" s="181"/>
      <c r="I34" s="181"/>
      <c r="J34" s="181"/>
      <c r="K34" s="181"/>
      <c r="L34" s="181"/>
    </row>
    <row r="35" spans="1:12" x14ac:dyDescent="0.25">
      <c r="A35" s="610"/>
      <c r="B35" s="205" t="s">
        <v>112</v>
      </c>
      <c r="C35" s="610"/>
      <c r="D35" s="205" t="s">
        <v>112</v>
      </c>
      <c r="E35" s="206">
        <v>5.1435137918015323</v>
      </c>
      <c r="F35" s="206">
        <v>3.1330354102777394</v>
      </c>
      <c r="G35" s="181"/>
      <c r="H35" s="181"/>
      <c r="I35" s="181"/>
      <c r="J35" s="181"/>
      <c r="K35" s="181"/>
      <c r="L35" s="181"/>
    </row>
    <row r="36" spans="1:12" x14ac:dyDescent="0.25">
      <c r="A36" s="610"/>
      <c r="B36" s="205" t="s">
        <v>97</v>
      </c>
      <c r="C36" s="610"/>
      <c r="D36" s="205" t="s">
        <v>97</v>
      </c>
      <c r="E36" s="206">
        <v>5.7553161265844386</v>
      </c>
      <c r="F36" s="206">
        <v>3.8394960095795705</v>
      </c>
      <c r="G36" s="181"/>
      <c r="H36" s="181"/>
      <c r="I36" s="181"/>
      <c r="J36" s="181"/>
      <c r="K36" s="181"/>
      <c r="L36" s="181"/>
    </row>
    <row r="37" spans="1:12" x14ac:dyDescent="0.25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x14ac:dyDescent="0.25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</row>
    <row r="39" spans="1:12" x14ac:dyDescent="0.25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</row>
    <row r="40" spans="1:12" x14ac:dyDescent="0.25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</sheetData>
  <mergeCells count="8">
    <mergeCell ref="A25:A36"/>
    <mergeCell ref="C25:C36"/>
    <mergeCell ref="E7:F7"/>
    <mergeCell ref="E8:F8"/>
    <mergeCell ref="E9:F9"/>
    <mergeCell ref="E10:F10"/>
    <mergeCell ref="A13:A24"/>
    <mergeCell ref="C13:C2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N28"/>
  <sheetViews>
    <sheetView showGridLines="0" zoomScale="70" zoomScaleNormal="70" zoomScaleSheetLayoutView="85" workbookViewId="0">
      <selection activeCell="E52" sqref="E52"/>
    </sheetView>
  </sheetViews>
  <sheetFormatPr defaultColWidth="9" defaultRowHeight="14.5" x14ac:dyDescent="0.35"/>
  <cols>
    <col min="1" max="2" width="11" style="83" customWidth="1"/>
    <col min="3" max="11" width="23" style="83" customWidth="1"/>
    <col min="12" max="16384" width="9" style="83"/>
  </cols>
  <sheetData>
    <row r="1" spans="1:14" ht="15.5" x14ac:dyDescent="0.35">
      <c r="A1" s="216" t="s">
        <v>404</v>
      </c>
      <c r="B1" s="217" t="s">
        <v>445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15.5" x14ac:dyDescent="0.35">
      <c r="A2" s="217" t="s">
        <v>405</v>
      </c>
      <c r="B2" s="217" t="s">
        <v>446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x14ac:dyDescent="0.35">
      <c r="A4" s="218" t="s">
        <v>5</v>
      </c>
      <c r="B4" s="218" t="s">
        <v>447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x14ac:dyDescent="0.35">
      <c r="A5" s="218" t="s">
        <v>7</v>
      </c>
      <c r="B5" s="218" t="s">
        <v>448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4" x14ac:dyDescent="0.35">
      <c r="A6" s="218"/>
      <c r="B6" s="218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4" x14ac:dyDescent="0.35">
      <c r="A7" s="218" t="s">
        <v>8</v>
      </c>
      <c r="B7" s="218" t="s">
        <v>261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1:14" x14ac:dyDescent="0.35">
      <c r="A8" s="218" t="s">
        <v>9</v>
      </c>
      <c r="B8" s="218" t="s">
        <v>262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x14ac:dyDescent="0.3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4" ht="62.5" x14ac:dyDescent="0.35">
      <c r="A10" s="132"/>
      <c r="B10" s="132"/>
      <c r="C10" s="219" t="s">
        <v>263</v>
      </c>
      <c r="D10" s="219" t="s">
        <v>264</v>
      </c>
      <c r="E10" s="219" t="s">
        <v>265</v>
      </c>
      <c r="F10" s="219" t="s">
        <v>266</v>
      </c>
      <c r="G10" s="219" t="s">
        <v>267</v>
      </c>
      <c r="H10" s="219" t="s">
        <v>268</v>
      </c>
      <c r="I10" s="219" t="s">
        <v>269</v>
      </c>
      <c r="J10" s="219" t="s">
        <v>270</v>
      </c>
      <c r="K10" s="219" t="s">
        <v>271</v>
      </c>
      <c r="L10"/>
      <c r="M10"/>
      <c r="N10"/>
    </row>
    <row r="11" spans="1:14" ht="50" x14ac:dyDescent="0.35">
      <c r="A11" s="132"/>
      <c r="B11" s="132"/>
      <c r="C11" s="219" t="s">
        <v>272</v>
      </c>
      <c r="D11" s="219" t="s">
        <v>273</v>
      </c>
      <c r="E11" s="219" t="s">
        <v>274</v>
      </c>
      <c r="F11" s="219" t="s">
        <v>275</v>
      </c>
      <c r="G11" s="219" t="s">
        <v>276</v>
      </c>
      <c r="H11" s="219" t="s">
        <v>277</v>
      </c>
      <c r="I11" s="219" t="s">
        <v>278</v>
      </c>
      <c r="J11" s="219" t="s">
        <v>279</v>
      </c>
      <c r="K11" s="219" t="s">
        <v>280</v>
      </c>
      <c r="L11"/>
      <c r="M11"/>
      <c r="N11"/>
    </row>
    <row r="12" spans="1:14" x14ac:dyDescent="0.35">
      <c r="A12" s="210" t="s">
        <v>281</v>
      </c>
      <c r="B12" s="210" t="s">
        <v>282</v>
      </c>
      <c r="C12" s="220">
        <v>5.07</v>
      </c>
      <c r="D12" s="220">
        <v>5.76</v>
      </c>
      <c r="E12" s="220">
        <v>8.25</v>
      </c>
      <c r="F12" s="220">
        <v>13.37</v>
      </c>
      <c r="G12" s="220">
        <v>20.170000000000002</v>
      </c>
      <c r="H12" s="220">
        <v>28.1</v>
      </c>
      <c r="I12" s="220">
        <v>33.1</v>
      </c>
      <c r="J12" s="220">
        <v>40.700000000000003</v>
      </c>
      <c r="K12" s="220">
        <v>53.08</v>
      </c>
      <c r="L12"/>
      <c r="M12"/>
      <c r="N12"/>
    </row>
    <row r="13" spans="1:14" x14ac:dyDescent="0.35">
      <c r="A13" s="210">
        <v>2017</v>
      </c>
      <c r="B13" s="210">
        <v>2017</v>
      </c>
      <c r="C13" s="220">
        <v>4.92</v>
      </c>
      <c r="D13" s="220">
        <v>5.0199999999999996</v>
      </c>
      <c r="E13" s="220">
        <v>10.93</v>
      </c>
      <c r="F13" s="220">
        <v>11.52</v>
      </c>
      <c r="G13" s="220">
        <v>19.54</v>
      </c>
      <c r="H13" s="220">
        <v>27.5</v>
      </c>
      <c r="I13" s="220">
        <v>34.6</v>
      </c>
      <c r="J13" s="220">
        <v>40.700000000000003</v>
      </c>
      <c r="K13" s="220">
        <v>52.67</v>
      </c>
      <c r="L13"/>
      <c r="M13"/>
      <c r="N13"/>
    </row>
    <row r="14" spans="1:14" x14ac:dyDescent="0.3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x14ac:dyDescent="0.3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14" x14ac:dyDescent="0.3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x14ac:dyDescent="0.3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" x14ac:dyDescent="0.35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14" x14ac:dyDescent="0.3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14" x14ac:dyDescent="0.35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3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" x14ac:dyDescent="0.3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14" x14ac:dyDescent="0.35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14" x14ac:dyDescent="0.35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4" x14ac:dyDescent="0.35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</row>
    <row r="26" spans="1:14" x14ac:dyDescent="0.35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 x14ac:dyDescent="0.35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14" x14ac:dyDescent="0.3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</row>
  </sheetData>
  <pageMargins left="0.70866141732283472" right="0.70866141732283472" top="0.74803149606299213" bottom="0.74803149606299213" header="0.31496062992125984" footer="0.31496062992125984"/>
  <pageSetup paperSize="9" scale="35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L38"/>
  <sheetViews>
    <sheetView showGridLines="0" zoomScale="70" zoomScaleNormal="70" zoomScaleSheetLayoutView="70" workbookViewId="0">
      <selection activeCell="E52" sqref="E52"/>
    </sheetView>
  </sheetViews>
  <sheetFormatPr defaultColWidth="9" defaultRowHeight="14.5" x14ac:dyDescent="0.35"/>
  <cols>
    <col min="1" max="1" width="16.75" style="83" customWidth="1"/>
    <col min="2" max="2" width="17.83203125" style="83" bestFit="1" customWidth="1"/>
    <col min="3" max="3" width="9.83203125" style="83" bestFit="1" customWidth="1"/>
    <col min="4" max="4" width="9.33203125" style="83" bestFit="1" customWidth="1"/>
    <col min="5" max="5" width="8.08203125" style="83" bestFit="1" customWidth="1"/>
    <col min="6" max="8" width="10.75" style="83" bestFit="1" customWidth="1"/>
    <col min="9" max="9" width="10.33203125" style="83" bestFit="1" customWidth="1"/>
    <col min="10" max="16384" width="9" style="83"/>
  </cols>
  <sheetData>
    <row r="1" spans="1:12" ht="15.5" x14ac:dyDescent="0.35">
      <c r="A1" s="216" t="s">
        <v>449</v>
      </c>
      <c r="B1" s="217" t="s">
        <v>450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15.5" x14ac:dyDescent="0.35">
      <c r="A2" s="217" t="s">
        <v>451</v>
      </c>
      <c r="B2" s="217" t="s">
        <v>452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x14ac:dyDescent="0.35">
      <c r="A4" s="221" t="s">
        <v>5</v>
      </c>
      <c r="B4" s="221" t="s">
        <v>283</v>
      </c>
      <c r="C4"/>
      <c r="D4"/>
      <c r="E4"/>
      <c r="F4"/>
      <c r="G4"/>
      <c r="H4"/>
      <c r="I4"/>
      <c r="J4"/>
      <c r="K4"/>
      <c r="L4"/>
    </row>
    <row r="5" spans="1:12" x14ac:dyDescent="0.35">
      <c r="A5" s="221" t="s">
        <v>103</v>
      </c>
      <c r="B5" s="221" t="s">
        <v>284</v>
      </c>
      <c r="C5"/>
      <c r="D5"/>
      <c r="E5"/>
      <c r="F5"/>
      <c r="G5"/>
      <c r="H5"/>
      <c r="I5"/>
      <c r="J5"/>
      <c r="K5"/>
      <c r="L5"/>
    </row>
    <row r="6" spans="1:12" x14ac:dyDescent="0.35">
      <c r="A6" s="218"/>
      <c r="B6" s="218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12" x14ac:dyDescent="0.35">
      <c r="A7" s="218" t="s">
        <v>8</v>
      </c>
      <c r="B7" s="222" t="s">
        <v>453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2" x14ac:dyDescent="0.35">
      <c r="A8" s="218"/>
      <c r="B8" s="222" t="s">
        <v>454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2" x14ac:dyDescent="0.35">
      <c r="A9" s="218"/>
      <c r="B9" s="223" t="s">
        <v>455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0" spans="1:12" x14ac:dyDescent="0.35">
      <c r="A10" s="218"/>
      <c r="B10" s="222" t="s">
        <v>456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12" x14ac:dyDescent="0.35">
      <c r="A11" s="218" t="s">
        <v>9</v>
      </c>
      <c r="B11" s="224" t="s">
        <v>457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2" x14ac:dyDescent="0.35">
      <c r="A12" s="218"/>
      <c r="B12" s="140" t="s">
        <v>458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</row>
    <row r="13" spans="1:12" x14ac:dyDescent="0.35">
      <c r="A13" s="218"/>
      <c r="B13" s="140" t="s">
        <v>459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2" x14ac:dyDescent="0.35">
      <c r="A14" s="139"/>
      <c r="B14" s="225" t="s">
        <v>460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12" x14ac:dyDescent="0.3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</row>
    <row r="16" spans="1:12" x14ac:dyDescent="0.35">
      <c r="A16" s="226"/>
      <c r="B16" s="227"/>
      <c r="C16" s="615" t="s">
        <v>461</v>
      </c>
      <c r="D16" s="616"/>
      <c r="E16" s="616"/>
      <c r="F16" s="616"/>
      <c r="G16" s="616"/>
      <c r="H16" s="616"/>
      <c r="I16" s="616"/>
      <c r="J16" s="617"/>
      <c r="K16" s="226"/>
      <c r="L16" s="226"/>
    </row>
    <row r="17" spans="1:12" x14ac:dyDescent="0.35">
      <c r="A17" s="228"/>
      <c r="B17" s="228"/>
      <c r="C17" s="615" t="s">
        <v>462</v>
      </c>
      <c r="D17" s="616"/>
      <c r="E17" s="616"/>
      <c r="F17" s="616"/>
      <c r="G17" s="616"/>
      <c r="H17" s="616"/>
      <c r="I17" s="616"/>
      <c r="J17" s="617"/>
      <c r="K17" s="226"/>
      <c r="L17" s="226"/>
    </row>
    <row r="18" spans="1:12" ht="37.5" x14ac:dyDescent="0.35">
      <c r="A18" s="612" t="s">
        <v>463</v>
      </c>
      <c r="B18" s="612"/>
      <c r="C18" s="614" t="s">
        <v>464</v>
      </c>
      <c r="D18" s="614"/>
      <c r="E18" s="614"/>
      <c r="F18" s="229" t="s">
        <v>465</v>
      </c>
      <c r="G18" s="613" t="s">
        <v>466</v>
      </c>
      <c r="H18" s="614"/>
      <c r="I18" s="229" t="s">
        <v>467</v>
      </c>
      <c r="J18" s="229" t="s">
        <v>6</v>
      </c>
      <c r="K18" s="226"/>
      <c r="L18" s="226"/>
    </row>
    <row r="19" spans="1:12" ht="50" x14ac:dyDescent="0.35">
      <c r="A19" s="612" t="s">
        <v>468</v>
      </c>
      <c r="B19" s="612"/>
      <c r="C19" s="613" t="s">
        <v>469</v>
      </c>
      <c r="D19" s="614"/>
      <c r="E19" s="614"/>
      <c r="F19" s="229" t="s">
        <v>470</v>
      </c>
      <c r="G19" s="613" t="s">
        <v>471</v>
      </c>
      <c r="H19" s="614"/>
      <c r="I19" s="229" t="s">
        <v>472</v>
      </c>
      <c r="J19" s="229" t="s">
        <v>6</v>
      </c>
      <c r="K19" s="226"/>
      <c r="L19" s="226"/>
    </row>
    <row r="20" spans="1:12" ht="175" x14ac:dyDescent="0.35">
      <c r="A20" s="612" t="s">
        <v>473</v>
      </c>
      <c r="B20" s="612"/>
      <c r="C20" s="229" t="s">
        <v>285</v>
      </c>
      <c r="D20" s="229" t="s">
        <v>286</v>
      </c>
      <c r="E20" s="229" t="s">
        <v>474</v>
      </c>
      <c r="F20" s="229" t="s">
        <v>475</v>
      </c>
      <c r="G20" s="229" t="s">
        <v>287</v>
      </c>
      <c r="H20" s="229" t="s">
        <v>476</v>
      </c>
      <c r="I20" s="229" t="s">
        <v>477</v>
      </c>
      <c r="J20" s="229" t="s">
        <v>478</v>
      </c>
      <c r="K20" s="226"/>
      <c r="L20" s="226"/>
    </row>
    <row r="21" spans="1:12" ht="150" x14ac:dyDescent="0.35">
      <c r="A21" s="612" t="s">
        <v>479</v>
      </c>
      <c r="B21" s="612"/>
      <c r="C21" s="229" t="s">
        <v>288</v>
      </c>
      <c r="D21" s="229" t="s">
        <v>289</v>
      </c>
      <c r="E21" s="230" t="s">
        <v>480</v>
      </c>
      <c r="F21" s="230" t="s">
        <v>481</v>
      </c>
      <c r="G21" s="229" t="s">
        <v>482</v>
      </c>
      <c r="H21" s="229" t="s">
        <v>483</v>
      </c>
      <c r="I21" s="229" t="s">
        <v>484</v>
      </c>
      <c r="J21" s="229" t="s">
        <v>485</v>
      </c>
      <c r="K21" s="226"/>
      <c r="L21" s="226"/>
    </row>
    <row r="22" spans="1:12" x14ac:dyDescent="0.35">
      <c r="A22" s="231" t="s">
        <v>281</v>
      </c>
      <c r="B22" s="231" t="s">
        <v>282</v>
      </c>
      <c r="C22" s="232">
        <v>18.399999999999999</v>
      </c>
      <c r="D22" s="232">
        <v>1.77</v>
      </c>
      <c r="E22" s="232">
        <v>3.3</v>
      </c>
      <c r="F22" s="232">
        <v>0.55000000000000004</v>
      </c>
      <c r="G22" s="232">
        <v>14</v>
      </c>
      <c r="H22" s="232">
        <v>1.19</v>
      </c>
      <c r="I22" s="232">
        <v>0.44</v>
      </c>
      <c r="J22" s="233">
        <v>60.3</v>
      </c>
      <c r="K22" s="138"/>
      <c r="L22" s="139"/>
    </row>
    <row r="23" spans="1:12" x14ac:dyDescent="0.35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</row>
    <row r="24" spans="1:12" x14ac:dyDescent="0.35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</row>
    <row r="25" spans="1:12" x14ac:dyDescent="0.35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</row>
    <row r="26" spans="1:12" x14ac:dyDescent="0.35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  <row r="27" spans="1:12" x14ac:dyDescent="0.35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</row>
    <row r="28" spans="1:12" x14ac:dyDescent="0.3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</row>
    <row r="38" ht="27" customHeight="1" x14ac:dyDescent="0.35"/>
  </sheetData>
  <mergeCells count="10">
    <mergeCell ref="C16:J16"/>
    <mergeCell ref="C17:J17"/>
    <mergeCell ref="A18:B18"/>
    <mergeCell ref="C18:E18"/>
    <mergeCell ref="G18:H18"/>
    <mergeCell ref="A19:B19"/>
    <mergeCell ref="C19:E19"/>
    <mergeCell ref="G19:H19"/>
    <mergeCell ref="A20:B20"/>
    <mergeCell ref="A21:B21"/>
  </mergeCells>
  <pageMargins left="0.7" right="0.7" top="0.75" bottom="0.75" header="0.3" footer="0.3"/>
  <pageSetup paperSize="9" scale="6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I17"/>
  <sheetViews>
    <sheetView showGridLines="0" zoomScale="70" zoomScaleNormal="70" zoomScaleSheetLayoutView="100" workbookViewId="0">
      <selection activeCell="E52" sqref="E52"/>
    </sheetView>
  </sheetViews>
  <sheetFormatPr defaultColWidth="17.5" defaultRowHeight="12.5" x14ac:dyDescent="0.25"/>
  <cols>
    <col min="1" max="2" width="17.5" style="65"/>
    <col min="3" max="3" width="7.25" style="65" bestFit="1" customWidth="1"/>
    <col min="4" max="6" width="7" style="65" bestFit="1" customWidth="1"/>
    <col min="7" max="16384" width="17.5" style="65"/>
  </cols>
  <sheetData>
    <row r="1" spans="1:9" ht="13" x14ac:dyDescent="0.3">
      <c r="A1" s="157" t="s">
        <v>406</v>
      </c>
      <c r="B1" s="157" t="s">
        <v>527</v>
      </c>
    </row>
    <row r="2" spans="1:9" ht="13" x14ac:dyDescent="0.3">
      <c r="A2" s="157" t="s">
        <v>407</v>
      </c>
      <c r="B2" s="157" t="s">
        <v>528</v>
      </c>
    </row>
    <row r="5" spans="1:9" x14ac:dyDescent="0.25">
      <c r="A5" s="158" t="s">
        <v>86</v>
      </c>
    </row>
    <row r="6" spans="1:9" x14ac:dyDescent="0.25">
      <c r="A6" s="158" t="s">
        <v>87</v>
      </c>
    </row>
    <row r="8" spans="1:9" x14ac:dyDescent="0.25">
      <c r="A8" s="158"/>
    </row>
    <row r="9" spans="1:9" x14ac:dyDescent="0.25">
      <c r="C9" s="158"/>
      <c r="D9" s="159" t="s">
        <v>113</v>
      </c>
      <c r="E9" s="159" t="s">
        <v>114</v>
      </c>
      <c r="F9" s="159" t="s">
        <v>115</v>
      </c>
      <c r="G9" s="66"/>
      <c r="H9" s="66"/>
      <c r="I9" s="66"/>
    </row>
    <row r="10" spans="1:9" x14ac:dyDescent="0.25">
      <c r="C10" s="158"/>
      <c r="D10" s="159" t="s">
        <v>116</v>
      </c>
      <c r="E10" s="159" t="s">
        <v>117</v>
      </c>
      <c r="F10" s="159" t="s">
        <v>118</v>
      </c>
      <c r="G10" s="67"/>
      <c r="H10" s="67"/>
      <c r="I10" s="68"/>
    </row>
    <row r="11" spans="1:9" x14ac:dyDescent="0.25">
      <c r="A11" s="159" t="s">
        <v>119</v>
      </c>
      <c r="B11" s="159" t="s">
        <v>120</v>
      </c>
      <c r="C11" s="160"/>
      <c r="D11" s="160">
        <v>13.623553574061599</v>
      </c>
      <c r="E11" s="160">
        <v>14.018000000000001</v>
      </c>
      <c r="F11" s="160">
        <v>13.1345921295617</v>
      </c>
      <c r="G11" s="69"/>
    </row>
    <row r="12" spans="1:9" x14ac:dyDescent="0.25">
      <c r="A12" s="159" t="s">
        <v>121</v>
      </c>
      <c r="B12" s="159" t="s">
        <v>122</v>
      </c>
      <c r="C12" s="160"/>
      <c r="D12" s="160">
        <v>14.5414121368712</v>
      </c>
      <c r="E12" s="160">
        <v>14.948</v>
      </c>
      <c r="F12" s="160">
        <v>13.8646590574835</v>
      </c>
      <c r="G12" s="69"/>
      <c r="H12" s="69"/>
      <c r="I12" s="69"/>
    </row>
    <row r="13" spans="1:9" x14ac:dyDescent="0.25">
      <c r="A13" s="159" t="s">
        <v>123</v>
      </c>
      <c r="B13" s="159" t="s">
        <v>124</v>
      </c>
      <c r="C13" s="160"/>
      <c r="D13" s="160">
        <v>17.0049051968331</v>
      </c>
      <c r="E13" s="160">
        <v>17.7699</v>
      </c>
      <c r="F13" s="160">
        <v>17.367482579140901</v>
      </c>
      <c r="G13" s="69"/>
      <c r="I13" s="69"/>
    </row>
    <row r="14" spans="1:9" x14ac:dyDescent="0.25">
      <c r="A14" s="156" t="s">
        <v>125</v>
      </c>
      <c r="B14" s="156" t="s">
        <v>126</v>
      </c>
      <c r="C14" s="161"/>
      <c r="D14" s="162">
        <v>120.39712388449399</v>
      </c>
      <c r="E14" s="162">
        <v>123.8</v>
      </c>
      <c r="F14" s="162">
        <v>115.048729417422</v>
      </c>
      <c r="G14" s="69"/>
    </row>
    <row r="15" spans="1:9" x14ac:dyDescent="0.25">
      <c r="C15" s="69"/>
      <c r="D15" s="69"/>
      <c r="E15" s="69"/>
      <c r="F15" s="69"/>
      <c r="G15" s="69"/>
      <c r="H15" s="69"/>
      <c r="I15" s="70"/>
    </row>
    <row r="16" spans="1:9" x14ac:dyDescent="0.25">
      <c r="I16" s="71"/>
    </row>
    <row r="17" spans="9:9" ht="13" x14ac:dyDescent="0.3">
      <c r="I17" s="72"/>
    </row>
  </sheetData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J19"/>
  <sheetViews>
    <sheetView showGridLines="0" zoomScale="70" zoomScaleNormal="70" zoomScaleSheetLayoutView="85" workbookViewId="0">
      <selection activeCell="E52" sqref="E52"/>
    </sheetView>
  </sheetViews>
  <sheetFormatPr defaultColWidth="9" defaultRowHeight="12.5" x14ac:dyDescent="0.25"/>
  <cols>
    <col min="1" max="1" width="18.5" style="65" customWidth="1"/>
    <col min="2" max="2" width="18.58203125" style="65" bestFit="1" customWidth="1"/>
    <col min="3" max="3" width="6.08203125" style="65" customWidth="1"/>
    <col min="4" max="4" width="5.75" style="65" bestFit="1" customWidth="1"/>
    <col min="5" max="5" width="7.33203125" style="65" bestFit="1" customWidth="1"/>
    <col min="6" max="6" width="9.58203125" style="65" bestFit="1" customWidth="1"/>
    <col min="7" max="7" width="9" style="65" bestFit="1" customWidth="1"/>
    <col min="8" max="8" width="8.25" style="65" bestFit="1" customWidth="1"/>
    <col min="9" max="9" width="8" style="65" customWidth="1"/>
    <col min="10" max="10" width="8.5" style="65" customWidth="1"/>
    <col min="11" max="11" width="8" style="65" customWidth="1"/>
    <col min="12" max="16384" width="9" style="65"/>
  </cols>
  <sheetData>
    <row r="1" spans="1:8" ht="13" x14ac:dyDescent="0.3">
      <c r="A1" s="157" t="s">
        <v>550</v>
      </c>
      <c r="B1" s="157" t="s">
        <v>551</v>
      </c>
    </row>
    <row r="2" spans="1:8" ht="13" x14ac:dyDescent="0.3">
      <c r="A2" s="157" t="s">
        <v>552</v>
      </c>
      <c r="B2" s="157" t="s">
        <v>553</v>
      </c>
    </row>
    <row r="3" spans="1:8" ht="13" x14ac:dyDescent="0.3">
      <c r="A3" s="157"/>
    </row>
    <row r="4" spans="1:8" x14ac:dyDescent="0.25">
      <c r="A4" s="158" t="s">
        <v>86</v>
      </c>
    </row>
    <row r="5" spans="1:8" x14ac:dyDescent="0.25">
      <c r="A5" s="158" t="s">
        <v>87</v>
      </c>
    </row>
    <row r="6" spans="1:8" x14ac:dyDescent="0.25">
      <c r="A6" s="158"/>
    </row>
    <row r="7" spans="1:8" x14ac:dyDescent="0.25">
      <c r="A7" s="158" t="s">
        <v>127</v>
      </c>
      <c r="B7" s="164"/>
    </row>
    <row r="8" spans="1:8" x14ac:dyDescent="0.25">
      <c r="A8" s="158" t="s">
        <v>245</v>
      </c>
    </row>
    <row r="9" spans="1:8" x14ac:dyDescent="0.25">
      <c r="A9" s="158"/>
    </row>
    <row r="10" spans="1:8" x14ac:dyDescent="0.25">
      <c r="C10" s="167" t="s">
        <v>113</v>
      </c>
      <c r="D10" s="167" t="s">
        <v>114</v>
      </c>
      <c r="E10" s="168" t="s">
        <v>128</v>
      </c>
      <c r="F10" s="66"/>
      <c r="G10" s="66"/>
      <c r="H10" s="66"/>
    </row>
    <row r="11" spans="1:8" x14ac:dyDescent="0.25">
      <c r="C11" s="167" t="s">
        <v>116</v>
      </c>
      <c r="D11" s="167" t="s">
        <v>117</v>
      </c>
      <c r="E11" s="167" t="s">
        <v>129</v>
      </c>
      <c r="F11" s="67"/>
      <c r="G11" s="67"/>
      <c r="H11" s="68"/>
    </row>
    <row r="12" spans="1:8" x14ac:dyDescent="0.25">
      <c r="A12" s="156" t="s">
        <v>130</v>
      </c>
      <c r="B12" s="156" t="s">
        <v>131</v>
      </c>
      <c r="C12" s="166">
        <v>1.345</v>
      </c>
      <c r="D12" s="166">
        <v>1.45</v>
      </c>
      <c r="E12" s="166">
        <v>1.4</v>
      </c>
      <c r="F12" s="69"/>
      <c r="G12" s="69"/>
      <c r="H12" s="69"/>
    </row>
    <row r="13" spans="1:8" x14ac:dyDescent="0.25">
      <c r="A13" s="156" t="s">
        <v>132</v>
      </c>
      <c r="B13" s="156" t="s">
        <v>133</v>
      </c>
      <c r="C13" s="166">
        <v>12.5</v>
      </c>
      <c r="D13" s="166">
        <v>13.037800000000001</v>
      </c>
      <c r="E13" s="166">
        <v>12.644</v>
      </c>
      <c r="F13" s="69"/>
      <c r="G13" s="69"/>
      <c r="H13" s="69"/>
    </row>
    <row r="14" spans="1:8" x14ac:dyDescent="0.25">
      <c r="A14" s="156" t="s">
        <v>134</v>
      </c>
      <c r="B14" s="156" t="s">
        <v>135</v>
      </c>
      <c r="C14" s="160">
        <v>2.08</v>
      </c>
      <c r="D14" s="160">
        <v>2.1110000000000002</v>
      </c>
      <c r="E14" s="160">
        <v>2.1219999999999999</v>
      </c>
      <c r="F14" s="69"/>
      <c r="G14" s="69"/>
      <c r="H14" s="69"/>
    </row>
    <row r="15" spans="1:8" x14ac:dyDescent="0.25">
      <c r="A15" s="156" t="s">
        <v>136</v>
      </c>
      <c r="B15" s="156" t="s">
        <v>137</v>
      </c>
      <c r="C15" s="160">
        <v>0.59920823325545303</v>
      </c>
      <c r="D15" s="160">
        <v>0.70599999999999996</v>
      </c>
      <c r="E15" s="160">
        <v>0.75</v>
      </c>
      <c r="F15" s="69"/>
      <c r="G15" s="69"/>
      <c r="H15" s="69"/>
    </row>
    <row r="16" spans="1:8" x14ac:dyDescent="0.25">
      <c r="C16" s="69"/>
      <c r="D16" s="69"/>
      <c r="E16" s="69"/>
      <c r="F16" s="69"/>
      <c r="G16" s="69"/>
      <c r="H16" s="70"/>
    </row>
    <row r="17" spans="8:10" x14ac:dyDescent="0.25">
      <c r="H17" s="71"/>
      <c r="I17" s="74"/>
      <c r="J17" s="74"/>
    </row>
    <row r="18" spans="8:10" x14ac:dyDescent="0.25">
      <c r="H18" s="73"/>
      <c r="I18" s="74"/>
      <c r="J18" s="74"/>
    </row>
    <row r="19" spans="8:10" x14ac:dyDescent="0.25">
      <c r="H19" s="73"/>
      <c r="I19" s="74"/>
      <c r="J19" s="74"/>
    </row>
  </sheetData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J15"/>
  <sheetViews>
    <sheetView showGridLines="0" zoomScale="70" zoomScaleNormal="70" zoomScaleSheetLayoutView="85" workbookViewId="0">
      <selection activeCell="E52" sqref="E52"/>
    </sheetView>
  </sheetViews>
  <sheetFormatPr defaultColWidth="9" defaultRowHeight="12.5" x14ac:dyDescent="0.25"/>
  <cols>
    <col min="1" max="1" width="24.5" style="65" customWidth="1"/>
    <col min="2" max="2" width="22.5" style="65" customWidth="1"/>
    <col min="3" max="3" width="6.08203125" style="65" customWidth="1"/>
    <col min="4" max="4" width="5.25" style="65" bestFit="1" customWidth="1"/>
    <col min="5" max="5" width="7.25" style="65" bestFit="1" customWidth="1"/>
    <col min="6" max="6" width="9.58203125" style="65" bestFit="1" customWidth="1"/>
    <col min="7" max="7" width="9" style="65" bestFit="1" customWidth="1"/>
    <col min="8" max="8" width="8.25" style="65" bestFit="1" customWidth="1"/>
    <col min="9" max="9" width="8" style="65" customWidth="1"/>
    <col min="10" max="10" width="8.5" style="65" customWidth="1"/>
    <col min="11" max="11" width="8" style="65" customWidth="1"/>
    <col min="12" max="16384" width="9" style="65"/>
  </cols>
  <sheetData>
    <row r="1" spans="1:10" ht="13" x14ac:dyDescent="0.3">
      <c r="A1" s="157" t="s">
        <v>408</v>
      </c>
      <c r="B1" s="157" t="s">
        <v>530</v>
      </c>
    </row>
    <row r="2" spans="1:10" ht="13" x14ac:dyDescent="0.3">
      <c r="A2" s="157" t="s">
        <v>409</v>
      </c>
      <c r="B2" s="157" t="s">
        <v>529</v>
      </c>
    </row>
    <row r="3" spans="1:10" x14ac:dyDescent="0.25">
      <c r="A3" s="163"/>
      <c r="B3" s="163"/>
    </row>
    <row r="5" spans="1:10" x14ac:dyDescent="0.25">
      <c r="A5" s="158" t="s">
        <v>86</v>
      </c>
    </row>
    <row r="6" spans="1:10" x14ac:dyDescent="0.25">
      <c r="A6" s="158" t="s">
        <v>87</v>
      </c>
    </row>
    <row r="7" spans="1:10" x14ac:dyDescent="0.25">
      <c r="A7" s="158"/>
    </row>
    <row r="8" spans="1:10" x14ac:dyDescent="0.25">
      <c r="C8" s="167" t="s">
        <v>113</v>
      </c>
      <c r="D8" s="167" t="s">
        <v>114</v>
      </c>
      <c r="E8" s="168" t="s">
        <v>115</v>
      </c>
      <c r="F8" s="66"/>
      <c r="G8" s="66"/>
      <c r="H8" s="66"/>
    </row>
    <row r="9" spans="1:10" x14ac:dyDescent="0.25">
      <c r="C9" s="167" t="s">
        <v>116</v>
      </c>
      <c r="D9" s="167" t="s">
        <v>117</v>
      </c>
      <c r="E9" s="167" t="s">
        <v>129</v>
      </c>
      <c r="F9" s="67"/>
      <c r="G9" s="67"/>
      <c r="H9" s="68"/>
    </row>
    <row r="10" spans="1:10" x14ac:dyDescent="0.25">
      <c r="A10" s="156" t="s">
        <v>143</v>
      </c>
      <c r="B10" s="156" t="s">
        <v>142</v>
      </c>
      <c r="C10" s="166">
        <v>1.167982849470558</v>
      </c>
      <c r="D10" s="166">
        <v>1.1300202136415907</v>
      </c>
      <c r="E10" s="166">
        <v>0.90717024012638503</v>
      </c>
      <c r="F10" s="69"/>
      <c r="G10" s="69"/>
      <c r="H10" s="69"/>
    </row>
    <row r="11" spans="1:10" x14ac:dyDescent="0.25">
      <c r="A11" s="156" t="s">
        <v>141</v>
      </c>
      <c r="B11" s="156" t="s">
        <v>140</v>
      </c>
      <c r="C11" s="166">
        <v>1.6113620518940011</v>
      </c>
      <c r="D11" s="166">
        <v>1.5463359464032167</v>
      </c>
      <c r="E11" s="166">
        <v>1.4521026942501405</v>
      </c>
      <c r="F11" s="69"/>
      <c r="G11" s="69"/>
      <c r="H11" s="69"/>
    </row>
    <row r="12" spans="1:10" x14ac:dyDescent="0.25">
      <c r="A12" s="156" t="s">
        <v>139</v>
      </c>
      <c r="B12" s="156" t="s">
        <v>138</v>
      </c>
      <c r="C12" s="169">
        <v>86.405317046203507</v>
      </c>
      <c r="D12" s="169">
        <v>82.237308231696801</v>
      </c>
      <c r="E12" s="169">
        <v>97.864978846696403</v>
      </c>
      <c r="F12" s="69"/>
      <c r="G12" s="69"/>
      <c r="H12" s="69"/>
    </row>
    <row r="13" spans="1:10" x14ac:dyDescent="0.25">
      <c r="A13" s="68"/>
      <c r="B13" s="68"/>
      <c r="C13" s="165"/>
      <c r="D13" s="165"/>
      <c r="E13" s="165"/>
      <c r="F13" s="69"/>
      <c r="G13" s="69"/>
      <c r="H13" s="69"/>
    </row>
    <row r="14" spans="1:10" x14ac:dyDescent="0.25">
      <c r="C14" s="69"/>
      <c r="D14" s="69"/>
      <c r="E14" s="69"/>
      <c r="F14" s="69"/>
      <c r="G14" s="69"/>
      <c r="H14" s="70"/>
    </row>
    <row r="15" spans="1:10" x14ac:dyDescent="0.25">
      <c r="H15" s="71"/>
      <c r="I15" s="74"/>
      <c r="J15" s="74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K28"/>
  <sheetViews>
    <sheetView showGridLines="0" zoomScale="70" zoomScaleNormal="70" workbookViewId="0">
      <selection activeCell="E52" sqref="E52"/>
    </sheetView>
  </sheetViews>
  <sheetFormatPr defaultColWidth="9" defaultRowHeight="12.5" x14ac:dyDescent="0.25"/>
  <cols>
    <col min="1" max="1" width="11.5" style="75" bestFit="1" customWidth="1"/>
    <col min="2" max="2" width="7.75" style="75" customWidth="1"/>
    <col min="3" max="3" width="9" style="75" customWidth="1"/>
    <col min="4" max="16384" width="9" style="75"/>
  </cols>
  <sheetData>
    <row r="1" spans="1:11" ht="13" x14ac:dyDescent="0.3">
      <c r="A1" s="330" t="s">
        <v>410</v>
      </c>
      <c r="B1" s="331" t="s">
        <v>443</v>
      </c>
      <c r="C1" s="132"/>
      <c r="D1" s="132"/>
      <c r="E1" s="132"/>
      <c r="F1" s="132"/>
      <c r="G1" s="132"/>
      <c r="H1" s="132"/>
      <c r="I1" s="132"/>
      <c r="J1" s="132"/>
      <c r="K1" s="132"/>
    </row>
    <row r="2" spans="1:11" ht="13" x14ac:dyDescent="0.3">
      <c r="A2" s="330" t="s">
        <v>411</v>
      </c>
      <c r="B2" s="332" t="s">
        <v>444</v>
      </c>
      <c r="C2" s="132"/>
      <c r="D2" s="132"/>
      <c r="E2" s="132"/>
      <c r="F2" s="132"/>
      <c r="G2" s="132"/>
      <c r="H2" s="132"/>
      <c r="I2" s="132"/>
      <c r="J2" s="132"/>
      <c r="K2" s="132"/>
    </row>
    <row r="3" spans="1:11" x14ac:dyDescent="0.25">
      <c r="A3" s="182"/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12" customHeight="1" x14ac:dyDescent="0.25">
      <c r="A4" s="182" t="s">
        <v>5</v>
      </c>
      <c r="B4" s="182" t="s">
        <v>6</v>
      </c>
      <c r="C4" s="132"/>
      <c r="D4" s="132"/>
      <c r="E4" s="132"/>
      <c r="F4" s="132"/>
      <c r="G4" s="132"/>
      <c r="H4" s="132"/>
      <c r="I4" s="132"/>
      <c r="J4" s="132"/>
      <c r="K4" s="132"/>
    </row>
    <row r="5" spans="1:11" ht="12" customHeight="1" x14ac:dyDescent="0.25">
      <c r="A5" s="182" t="s">
        <v>7</v>
      </c>
      <c r="B5" s="182" t="s">
        <v>6</v>
      </c>
      <c r="C5" s="132"/>
      <c r="D5" s="132"/>
      <c r="E5" s="132"/>
      <c r="F5" s="132"/>
      <c r="G5" s="132"/>
      <c r="H5" s="132"/>
      <c r="I5" s="132"/>
      <c r="J5" s="132"/>
      <c r="K5" s="132"/>
    </row>
    <row r="6" spans="1:11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50" x14ac:dyDescent="0.25">
      <c r="A7" s="132"/>
      <c r="B7" s="132"/>
      <c r="C7" s="208"/>
      <c r="D7" s="209" t="s">
        <v>123</v>
      </c>
      <c r="E7" s="209" t="s">
        <v>132</v>
      </c>
      <c r="F7" s="209" t="s">
        <v>141</v>
      </c>
      <c r="G7" s="132"/>
      <c r="H7" s="132"/>
      <c r="I7" s="132"/>
      <c r="J7" s="132"/>
      <c r="K7" s="132"/>
    </row>
    <row r="8" spans="1:11" x14ac:dyDescent="0.25">
      <c r="A8" s="132"/>
      <c r="B8" s="132"/>
      <c r="C8" s="208"/>
      <c r="D8" s="210" t="s">
        <v>91</v>
      </c>
      <c r="E8" s="210" t="s">
        <v>91</v>
      </c>
      <c r="F8" s="210" t="s">
        <v>91</v>
      </c>
      <c r="G8" s="132"/>
      <c r="H8" s="132"/>
      <c r="I8" s="132"/>
      <c r="J8" s="132"/>
      <c r="K8" s="132"/>
    </row>
    <row r="9" spans="1:11" ht="37.5" x14ac:dyDescent="0.25">
      <c r="A9" s="132"/>
      <c r="B9" s="132"/>
      <c r="C9" s="208"/>
      <c r="D9" s="209" t="s">
        <v>246</v>
      </c>
      <c r="E9" s="209" t="s">
        <v>133</v>
      </c>
      <c r="F9" s="209" t="s">
        <v>140</v>
      </c>
      <c r="G9" s="132"/>
      <c r="H9" s="132"/>
      <c r="I9" s="132"/>
      <c r="J9" s="132"/>
      <c r="K9" s="132"/>
    </row>
    <row r="10" spans="1:11" x14ac:dyDescent="0.25">
      <c r="A10" s="132"/>
      <c r="B10" s="132"/>
      <c r="C10" s="208"/>
      <c r="D10" s="210" t="s">
        <v>91</v>
      </c>
      <c r="E10" s="210" t="s">
        <v>91</v>
      </c>
      <c r="F10" s="210" t="s">
        <v>91</v>
      </c>
      <c r="G10" s="132"/>
      <c r="H10" s="132"/>
      <c r="I10" s="132"/>
      <c r="J10" s="132"/>
      <c r="K10" s="132"/>
    </row>
    <row r="11" spans="1:11" ht="14" x14ac:dyDescent="0.3">
      <c r="A11" s="211">
        <v>2017</v>
      </c>
      <c r="B11" s="212" t="s">
        <v>247</v>
      </c>
      <c r="C11" s="212" t="s">
        <v>194</v>
      </c>
      <c r="D11" s="213">
        <v>17.560000000000002</v>
      </c>
      <c r="E11" s="213">
        <v>8.120000000000001</v>
      </c>
      <c r="F11" s="214">
        <v>2.36</v>
      </c>
      <c r="G11" s="132"/>
      <c r="H11" s="132"/>
      <c r="I11" s="132"/>
      <c r="J11" s="132"/>
      <c r="K11" s="132"/>
    </row>
    <row r="12" spans="1:11" ht="14" x14ac:dyDescent="0.3">
      <c r="A12" s="618">
        <v>2018</v>
      </c>
      <c r="B12" s="212" t="s">
        <v>248</v>
      </c>
      <c r="C12" s="212" t="s">
        <v>198</v>
      </c>
      <c r="D12" s="213">
        <v>18.36</v>
      </c>
      <c r="E12" s="213">
        <v>10.85231359415085</v>
      </c>
      <c r="F12" s="214">
        <v>2.2580921763406399</v>
      </c>
      <c r="G12" s="132"/>
      <c r="H12" s="132"/>
      <c r="I12" s="132"/>
      <c r="J12" s="132"/>
      <c r="K12" s="132"/>
    </row>
    <row r="13" spans="1:11" x14ac:dyDescent="0.25">
      <c r="A13" s="619"/>
      <c r="B13" s="212" t="s">
        <v>247</v>
      </c>
      <c r="C13" s="212" t="s">
        <v>194</v>
      </c>
      <c r="D13" s="213">
        <v>19.2</v>
      </c>
      <c r="E13" s="215">
        <v>14.41</v>
      </c>
      <c r="F13" s="215">
        <v>1.73</v>
      </c>
      <c r="G13" s="132"/>
      <c r="H13" s="132"/>
      <c r="I13" s="132"/>
      <c r="J13" s="132"/>
      <c r="K13" s="132"/>
    </row>
    <row r="14" spans="1:11" x14ac:dyDescent="0.25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</row>
    <row r="15" spans="1:11" x14ac:dyDescent="0.25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</row>
    <row r="16" spans="1:11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</row>
    <row r="17" spans="1:1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</row>
    <row r="18" spans="1:1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</row>
    <row r="20" spans="1:1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</row>
    <row r="21" spans="1:1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</row>
    <row r="22" spans="1:1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</row>
    <row r="23" spans="1:1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</row>
    <row r="24" spans="1:1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x14ac:dyDescent="0.25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</row>
    <row r="26" spans="1:11" x14ac:dyDescent="0.25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</row>
    <row r="27" spans="1:11" x14ac:dyDescent="0.25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</row>
    <row r="28" spans="1:11" x14ac:dyDescent="0.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</sheetData>
  <mergeCells count="1">
    <mergeCell ref="A12:A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22"/>
  <sheetViews>
    <sheetView showGridLines="0" zoomScale="85" zoomScaleNormal="85" workbookViewId="0">
      <selection activeCell="E52" sqref="E52"/>
    </sheetView>
  </sheetViews>
  <sheetFormatPr defaultColWidth="9" defaultRowHeight="12.5" x14ac:dyDescent="0.25"/>
  <cols>
    <col min="1" max="1" width="31.58203125" style="170" bestFit="1" customWidth="1"/>
    <col min="2" max="2" width="46.83203125" style="170" bestFit="1" customWidth="1"/>
    <col min="3" max="3" width="18.33203125" style="170" customWidth="1"/>
    <col min="4" max="4" width="17.08203125" style="170" customWidth="1"/>
    <col min="5" max="5" width="15.75" style="170" customWidth="1"/>
    <col min="6" max="6" width="14" style="170" customWidth="1"/>
    <col min="7" max="7" width="20.58203125" style="170" customWidth="1"/>
    <col min="8" max="16384" width="9" style="170"/>
  </cols>
  <sheetData>
    <row r="1" spans="1:11" ht="13" x14ac:dyDescent="0.3">
      <c r="A1" s="293" t="s">
        <v>554</v>
      </c>
      <c r="B1" s="326" t="s">
        <v>515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3" x14ac:dyDescent="0.3">
      <c r="A2" s="293" t="s">
        <v>555</v>
      </c>
      <c r="B2" s="293" t="s">
        <v>516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1:11" s="47" customFormat="1" ht="13" x14ac:dyDescent="0.3">
      <c r="A3" s="293"/>
      <c r="B3" s="293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47" customFormat="1" ht="13.5" customHeight="1" x14ac:dyDescent="0.25">
      <c r="A4" s="218" t="s">
        <v>5</v>
      </c>
      <c r="B4" s="218" t="s">
        <v>6</v>
      </c>
      <c r="C4" s="120"/>
      <c r="D4" s="120"/>
      <c r="E4" s="120"/>
      <c r="F4" s="120"/>
      <c r="G4" s="120"/>
      <c r="H4" s="120"/>
      <c r="I4" s="120"/>
      <c r="J4" s="120"/>
      <c r="K4" s="120"/>
    </row>
    <row r="5" spans="1:11" ht="13.5" customHeight="1" x14ac:dyDescent="0.25">
      <c r="A5" s="218" t="s">
        <v>7</v>
      </c>
      <c r="B5" s="218" t="s">
        <v>6</v>
      </c>
      <c r="C5" s="120"/>
      <c r="D5" s="120"/>
      <c r="E5" s="120"/>
      <c r="F5" s="120"/>
      <c r="G5" s="120"/>
      <c r="H5" s="120"/>
      <c r="I5" s="120"/>
      <c r="J5" s="120"/>
      <c r="K5" s="120"/>
    </row>
    <row r="6" spans="1:11" ht="13.5" customHeight="1" x14ac:dyDescent="0.25">
      <c r="A6" s="120"/>
      <c r="B6" s="294"/>
      <c r="C6" s="294"/>
      <c r="D6" s="294"/>
      <c r="E6" s="294"/>
      <c r="F6" s="120"/>
      <c r="G6" s="295"/>
      <c r="H6" s="295"/>
      <c r="I6" s="295"/>
      <c r="J6" s="295"/>
      <c r="K6" s="295"/>
    </row>
    <row r="7" spans="1:11" x14ac:dyDescent="0.25">
      <c r="A7" s="296"/>
      <c r="B7" s="296"/>
      <c r="C7" s="297"/>
      <c r="D7" s="298">
        <v>2014</v>
      </c>
      <c r="E7" s="298">
        <v>2015</v>
      </c>
      <c r="F7" s="299">
        <v>2016</v>
      </c>
      <c r="G7" s="299">
        <v>2017</v>
      </c>
      <c r="H7" s="299">
        <v>2018</v>
      </c>
      <c r="I7" s="295"/>
      <c r="J7" s="295"/>
      <c r="K7" s="295"/>
    </row>
    <row r="8" spans="1:11" x14ac:dyDescent="0.25">
      <c r="A8" s="300" t="s">
        <v>157</v>
      </c>
      <c r="B8" s="300" t="s">
        <v>160</v>
      </c>
      <c r="C8" s="301" t="s">
        <v>182</v>
      </c>
      <c r="D8" s="302">
        <v>55715194160.165779</v>
      </c>
      <c r="E8" s="302">
        <v>77609837805.504822</v>
      </c>
      <c r="F8" s="302">
        <v>81033936303.770325</v>
      </c>
      <c r="G8" s="303">
        <v>86847157056.280701</v>
      </c>
      <c r="H8" s="303">
        <v>88860842225.774261</v>
      </c>
      <c r="I8" s="295"/>
      <c r="J8" s="295"/>
      <c r="K8" s="295"/>
    </row>
    <row r="9" spans="1:11" x14ac:dyDescent="0.25">
      <c r="A9" s="299" t="s">
        <v>158</v>
      </c>
      <c r="B9" s="299" t="s">
        <v>161</v>
      </c>
      <c r="C9" s="304" t="s">
        <v>182</v>
      </c>
      <c r="D9" s="302">
        <v>22884197652.396214</v>
      </c>
      <c r="E9" s="302">
        <v>31652695557.725292</v>
      </c>
      <c r="F9" s="302">
        <v>33252303971.133701</v>
      </c>
      <c r="G9" s="303">
        <v>37267027555.65345</v>
      </c>
      <c r="H9" s="303">
        <v>36290151148.03138</v>
      </c>
      <c r="I9" s="295"/>
      <c r="J9" s="295"/>
      <c r="K9" s="295"/>
    </row>
    <row r="10" spans="1:11" x14ac:dyDescent="0.25">
      <c r="A10" s="299" t="s">
        <v>159</v>
      </c>
      <c r="B10" s="305" t="s">
        <v>556</v>
      </c>
      <c r="C10" s="304" t="s">
        <v>182</v>
      </c>
      <c r="D10" s="302">
        <v>25965737212.050701</v>
      </c>
      <c r="E10" s="302">
        <v>36461333580.461937</v>
      </c>
      <c r="F10" s="302">
        <v>37805941141.296509</v>
      </c>
      <c r="G10" s="303">
        <v>38400021233.931213</v>
      </c>
      <c r="H10" s="303">
        <v>41683645733.333466</v>
      </c>
      <c r="I10" s="295"/>
      <c r="J10" s="295"/>
      <c r="K10" s="295"/>
    </row>
    <row r="11" spans="1:11" x14ac:dyDescent="0.25">
      <c r="A11" s="299" t="s">
        <v>557</v>
      </c>
      <c r="B11" s="298" t="s">
        <v>558</v>
      </c>
      <c r="C11" s="304" t="s">
        <v>91</v>
      </c>
      <c r="D11" s="306">
        <v>243.46579681954381</v>
      </c>
      <c r="E11" s="306">
        <v>245.19187525108899</v>
      </c>
      <c r="F11" s="306">
        <v>243.69420048041127</v>
      </c>
      <c r="G11" s="307">
        <v>233.04020404253006</v>
      </c>
      <c r="H11" s="307">
        <v>244.86214417598165</v>
      </c>
      <c r="I11" s="295"/>
      <c r="J11" s="295"/>
      <c r="K11" s="295"/>
    </row>
    <row r="12" spans="1:11" x14ac:dyDescent="0.25">
      <c r="A12" s="308"/>
      <c r="B12" s="309"/>
      <c r="C12" s="120"/>
      <c r="D12" s="120"/>
      <c r="E12" s="120"/>
      <c r="F12" s="120"/>
      <c r="G12" s="120"/>
      <c r="H12" s="120"/>
      <c r="I12" s="120"/>
      <c r="J12" s="120"/>
      <c r="K12" s="120"/>
    </row>
    <row r="13" spans="1:11" x14ac:dyDescent="0.25">
      <c r="A13" s="308"/>
      <c r="B13" s="309"/>
      <c r="C13" s="120"/>
      <c r="D13" s="120"/>
      <c r="E13" s="120"/>
      <c r="F13" s="120"/>
      <c r="G13" s="120"/>
      <c r="H13" s="120"/>
      <c r="I13" s="120"/>
      <c r="J13" s="120"/>
      <c r="K13" s="120"/>
    </row>
    <row r="14" spans="1:11" x14ac:dyDescent="0.25">
      <c r="A14" s="308"/>
      <c r="B14" s="309"/>
      <c r="C14" s="120"/>
      <c r="D14" s="120"/>
      <c r="E14" s="120"/>
      <c r="F14" s="120"/>
      <c r="G14" s="120"/>
      <c r="H14" s="120"/>
      <c r="I14" s="120"/>
      <c r="J14" s="120"/>
      <c r="K14" s="120"/>
    </row>
    <row r="15" spans="1:11" x14ac:dyDescent="0.25">
      <c r="A15" s="305"/>
      <c r="B15" s="310"/>
      <c r="C15" s="310"/>
      <c r="D15" s="120"/>
      <c r="E15" s="120"/>
      <c r="F15" s="120"/>
      <c r="G15" s="120"/>
      <c r="H15" s="120"/>
      <c r="I15" s="120"/>
      <c r="J15" s="120"/>
      <c r="K15" s="120"/>
    </row>
    <row r="16" spans="1:11" x14ac:dyDescent="0.25">
      <c r="A16" s="305"/>
      <c r="B16" s="310"/>
      <c r="C16" s="310"/>
      <c r="D16" s="120"/>
      <c r="E16" s="120"/>
      <c r="F16" s="120"/>
      <c r="G16" s="120"/>
      <c r="H16" s="120"/>
      <c r="I16" s="120"/>
      <c r="J16" s="120"/>
      <c r="K16" s="120"/>
    </row>
    <row r="17" spans="1:11" x14ac:dyDescent="0.25">
      <c r="A17" s="305"/>
      <c r="B17" s="311"/>
      <c r="C17" s="311"/>
      <c r="D17" s="120"/>
      <c r="E17" s="120"/>
      <c r="F17" s="120"/>
      <c r="G17" s="120"/>
      <c r="H17" s="120"/>
      <c r="I17" s="120"/>
      <c r="J17" s="120"/>
      <c r="K17" s="120"/>
    </row>
    <row r="18" spans="1:11" x14ac:dyDescent="0.25">
      <c r="A18" s="305"/>
      <c r="B18" s="311"/>
      <c r="C18" s="311"/>
      <c r="D18" s="120"/>
      <c r="E18" s="120"/>
      <c r="F18" s="120"/>
      <c r="G18" s="120"/>
      <c r="H18" s="120"/>
      <c r="I18" s="120"/>
      <c r="J18" s="120"/>
      <c r="K18" s="120"/>
    </row>
    <row r="19" spans="1:11" x14ac:dyDescent="0.25">
      <c r="A19" s="305"/>
      <c r="B19" s="311"/>
      <c r="C19" s="311"/>
      <c r="D19" s="120"/>
      <c r="E19" s="120"/>
      <c r="F19" s="120"/>
      <c r="G19" s="120"/>
      <c r="H19" s="120"/>
      <c r="I19" s="120"/>
      <c r="J19" s="120"/>
      <c r="K19" s="120"/>
    </row>
    <row r="20" spans="1:11" x14ac:dyDescent="0.25">
      <c r="A20" s="308"/>
      <c r="B20" s="309"/>
      <c r="C20" s="120"/>
      <c r="D20" s="120"/>
      <c r="E20" s="120"/>
      <c r="F20" s="120"/>
      <c r="G20" s="120"/>
      <c r="H20" s="120"/>
      <c r="I20" s="120"/>
      <c r="J20" s="120"/>
      <c r="K20" s="120"/>
    </row>
    <row r="21" spans="1:11" x14ac:dyDescent="0.25">
      <c r="A21" s="312"/>
      <c r="B21" s="312"/>
      <c r="C21" s="120"/>
      <c r="D21" s="120"/>
      <c r="E21" s="120"/>
      <c r="F21" s="120"/>
      <c r="G21" s="120"/>
      <c r="H21" s="120"/>
      <c r="I21" s="120"/>
      <c r="J21" s="120"/>
      <c r="K21" s="120"/>
    </row>
    <row r="22" spans="1:11" x14ac:dyDescent="0.25">
      <c r="A22" s="313"/>
      <c r="B22" s="309"/>
      <c r="C22" s="120"/>
      <c r="D22" s="120"/>
      <c r="E22" s="120"/>
      <c r="F22" s="120"/>
      <c r="G22" s="120"/>
      <c r="H22" s="120"/>
      <c r="I22" s="120"/>
      <c r="J22" s="120"/>
      <c r="K22" s="120"/>
    </row>
  </sheetData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O132"/>
  <sheetViews>
    <sheetView showGridLines="0" zoomScale="70" zoomScaleNormal="70" workbookViewId="0">
      <selection activeCell="E52" sqref="E52"/>
    </sheetView>
  </sheetViews>
  <sheetFormatPr defaultColWidth="9" defaultRowHeight="16.5" customHeight="1" x14ac:dyDescent="0.25"/>
  <cols>
    <col min="1" max="1" width="30.08203125" style="377" customWidth="1"/>
    <col min="2" max="2" width="72.33203125" style="377" bestFit="1" customWidth="1"/>
    <col min="3" max="5" width="10.33203125" style="377" customWidth="1"/>
    <col min="6" max="6" width="10.25" style="379" customWidth="1"/>
    <col min="7" max="16384" width="9" style="377"/>
  </cols>
  <sheetData>
    <row r="1" spans="1:15" ht="16.5" customHeight="1" x14ac:dyDescent="0.3">
      <c r="A1" s="293" t="s">
        <v>559</v>
      </c>
      <c r="B1" s="316" t="s">
        <v>517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ht="16.5" customHeight="1" x14ac:dyDescent="0.3">
      <c r="A2" s="293" t="s">
        <v>560</v>
      </c>
      <c r="B2" s="316" t="s">
        <v>518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13.5" customHeight="1" x14ac:dyDescent="0.3">
      <c r="A3" s="316"/>
      <c r="B3" s="316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16.5" customHeight="1" x14ac:dyDescent="0.25">
      <c r="A4" s="218" t="s">
        <v>5</v>
      </c>
      <c r="B4" s="218" t="s">
        <v>6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16.5" customHeight="1" x14ac:dyDescent="0.25">
      <c r="A5" s="218" t="s">
        <v>7</v>
      </c>
      <c r="B5" s="218" t="s">
        <v>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16.5" customHeight="1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16.5" customHeight="1" x14ac:dyDescent="0.25">
      <c r="A7" s="128" t="s">
        <v>146</v>
      </c>
      <c r="B7" s="128"/>
      <c r="C7" s="298">
        <v>2014</v>
      </c>
      <c r="D7" s="299">
        <v>2015</v>
      </c>
      <c r="E7" s="299">
        <v>2016</v>
      </c>
      <c r="F7" s="299">
        <v>2017</v>
      </c>
      <c r="G7" s="299">
        <v>2018</v>
      </c>
      <c r="H7" s="132"/>
      <c r="I7" s="132"/>
      <c r="J7" s="132"/>
      <c r="K7" s="132"/>
      <c r="L7" s="132"/>
      <c r="M7" s="132"/>
      <c r="N7" s="132"/>
      <c r="O7" s="132"/>
    </row>
    <row r="8" spans="1:15" ht="16.5" customHeight="1" x14ac:dyDescent="0.25">
      <c r="A8" s="128" t="s">
        <v>519</v>
      </c>
      <c r="B8" s="128"/>
      <c r="C8" s="298">
        <v>2014</v>
      </c>
      <c r="D8" s="299">
        <v>2015</v>
      </c>
      <c r="E8" s="299">
        <v>2016</v>
      </c>
      <c r="F8" s="299">
        <v>2017</v>
      </c>
      <c r="G8" s="299">
        <v>2018</v>
      </c>
      <c r="H8" s="132"/>
      <c r="I8" s="132"/>
      <c r="J8" s="132"/>
      <c r="K8" s="132"/>
      <c r="L8" s="132"/>
      <c r="M8" s="132"/>
      <c r="N8" s="132"/>
      <c r="O8" s="132"/>
    </row>
    <row r="9" spans="1:15" ht="16.5" customHeight="1" x14ac:dyDescent="0.25">
      <c r="A9" s="128"/>
      <c r="B9" s="128"/>
      <c r="C9" s="620" t="s">
        <v>184</v>
      </c>
      <c r="D9" s="621"/>
      <c r="E9" s="621"/>
      <c r="F9" s="621"/>
      <c r="G9" s="622"/>
      <c r="H9" s="132"/>
      <c r="I9" s="132"/>
      <c r="J9" s="132"/>
      <c r="K9" s="132"/>
      <c r="L9" s="132"/>
      <c r="M9" s="132"/>
      <c r="N9" s="132"/>
      <c r="O9" s="132"/>
    </row>
    <row r="10" spans="1:15" ht="16.5" customHeight="1" x14ac:dyDescent="0.25">
      <c r="A10" s="128"/>
      <c r="B10" s="128"/>
      <c r="C10" s="623" t="s">
        <v>182</v>
      </c>
      <c r="D10" s="624"/>
      <c r="E10" s="624"/>
      <c r="F10" s="624"/>
      <c r="G10" s="625"/>
      <c r="H10" s="132"/>
      <c r="I10" s="132"/>
      <c r="J10" s="132"/>
      <c r="K10" s="132"/>
      <c r="L10" s="132"/>
      <c r="M10" s="132"/>
      <c r="N10" s="132"/>
      <c r="O10" s="132"/>
    </row>
    <row r="11" spans="1:15" ht="16.5" customHeight="1" x14ac:dyDescent="0.25">
      <c r="A11" s="128" t="s">
        <v>147</v>
      </c>
      <c r="B11" s="128" t="s">
        <v>151</v>
      </c>
      <c r="C11" s="378">
        <v>5660749261</v>
      </c>
      <c r="D11" s="378">
        <v>3563756983</v>
      </c>
      <c r="E11" s="378">
        <v>4039189604</v>
      </c>
      <c r="F11" s="378">
        <v>4110570937</v>
      </c>
      <c r="G11" s="378">
        <v>5071860047</v>
      </c>
      <c r="H11" s="132"/>
      <c r="I11" s="132"/>
      <c r="J11" s="132"/>
      <c r="K11" s="132"/>
      <c r="L11" s="132"/>
      <c r="M11" s="132"/>
      <c r="N11" s="132"/>
      <c r="O11" s="132"/>
    </row>
    <row r="12" spans="1:15" ht="16.5" customHeight="1" x14ac:dyDescent="0.25">
      <c r="A12" s="128" t="s">
        <v>148</v>
      </c>
      <c r="B12" s="128" t="s">
        <v>152</v>
      </c>
      <c r="C12" s="378">
        <v>8360074452</v>
      </c>
      <c r="D12" s="378">
        <v>8894394498</v>
      </c>
      <c r="E12" s="378">
        <v>9368756874</v>
      </c>
      <c r="F12" s="378">
        <v>10101948894</v>
      </c>
      <c r="G12" s="378">
        <v>10870130278</v>
      </c>
      <c r="H12" s="132"/>
      <c r="I12" s="132"/>
      <c r="J12" s="132"/>
      <c r="K12" s="132"/>
      <c r="L12" s="132"/>
      <c r="M12" s="132"/>
      <c r="N12" s="132"/>
      <c r="O12" s="132"/>
    </row>
    <row r="13" spans="1:15" ht="16.5" customHeight="1" x14ac:dyDescent="0.25">
      <c r="A13" s="128" t="s">
        <v>149</v>
      </c>
      <c r="B13" s="128" t="s">
        <v>153</v>
      </c>
      <c r="C13" s="378">
        <v>1433902622</v>
      </c>
      <c r="D13" s="378">
        <v>416541967</v>
      </c>
      <c r="E13" s="378">
        <v>519821511</v>
      </c>
      <c r="F13" s="378">
        <v>1635884344</v>
      </c>
      <c r="G13" s="378">
        <v>-668388737</v>
      </c>
      <c r="H13" s="132"/>
      <c r="I13" s="132"/>
      <c r="J13" s="132"/>
      <c r="K13" s="132"/>
      <c r="L13" s="132"/>
      <c r="M13" s="132"/>
      <c r="N13" s="132"/>
      <c r="O13" s="132"/>
    </row>
    <row r="14" spans="1:15" ht="16.5" customHeight="1" x14ac:dyDescent="0.25">
      <c r="A14" s="128" t="s">
        <v>561</v>
      </c>
      <c r="B14" s="128" t="s">
        <v>154</v>
      </c>
      <c r="C14" s="378">
        <v>-912284089</v>
      </c>
      <c r="D14" s="378">
        <v>-193347859</v>
      </c>
      <c r="E14" s="378">
        <v>251596230</v>
      </c>
      <c r="F14" s="378">
        <v>4263970629</v>
      </c>
      <c r="G14" s="378">
        <v>-5792808735</v>
      </c>
      <c r="H14" s="132"/>
      <c r="I14" s="132"/>
      <c r="J14" s="132"/>
      <c r="K14" s="132"/>
      <c r="L14" s="132"/>
      <c r="M14" s="132"/>
      <c r="N14" s="132"/>
      <c r="O14" s="132"/>
    </row>
    <row r="15" spans="1:15" ht="16.5" customHeight="1" x14ac:dyDescent="0.25">
      <c r="A15" s="128" t="s">
        <v>562</v>
      </c>
      <c r="B15" s="128" t="s">
        <v>155</v>
      </c>
      <c r="C15" s="378">
        <v>-782538459</v>
      </c>
      <c r="D15" s="378">
        <v>-661184998</v>
      </c>
      <c r="E15" s="378">
        <v>-920031695</v>
      </c>
      <c r="F15" s="378">
        <v>-1141509921</v>
      </c>
      <c r="G15" s="378">
        <v>-7400405</v>
      </c>
      <c r="H15" s="132"/>
      <c r="I15" s="132"/>
      <c r="J15" s="132"/>
      <c r="K15" s="132"/>
      <c r="L15" s="132"/>
      <c r="M15" s="132"/>
      <c r="N15" s="132"/>
      <c r="O15" s="132"/>
    </row>
    <row r="16" spans="1:15" ht="16.5" customHeight="1" x14ac:dyDescent="0.25">
      <c r="A16" s="128" t="s">
        <v>150</v>
      </c>
      <c r="B16" s="128" t="s">
        <v>156</v>
      </c>
      <c r="C16" s="378">
        <v>13759903787</v>
      </c>
      <c r="D16" s="378">
        <v>12020160591</v>
      </c>
      <c r="E16" s="378">
        <v>13259332524</v>
      </c>
      <c r="F16" s="378">
        <v>18970864883</v>
      </c>
      <c r="G16" s="378">
        <v>9473392448</v>
      </c>
      <c r="H16" s="132"/>
      <c r="I16" s="132"/>
      <c r="J16" s="132"/>
      <c r="K16" s="132"/>
      <c r="L16" s="132"/>
      <c r="M16" s="132"/>
      <c r="N16" s="132"/>
      <c r="O16" s="132"/>
    </row>
    <row r="17" spans="1:15" ht="16.5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ht="16.5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ht="16.5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ht="16.5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ht="16.5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</row>
    <row r="22" spans="1:15" ht="16.5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</row>
    <row r="23" spans="1:15" ht="16.5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5" ht="16.5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</row>
    <row r="25" spans="1:15" ht="16.5" customHeight="1" x14ac:dyDescent="0.25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ht="16.5" customHeight="1" x14ac:dyDescent="0.25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 ht="16.5" customHeight="1" x14ac:dyDescent="0.25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</row>
    <row r="28" spans="1:15" ht="16.5" customHeight="1" x14ac:dyDescent="0.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</row>
    <row r="29" spans="1:15" ht="16.5" customHeight="1" x14ac:dyDescent="0.25">
      <c r="F29" s="377"/>
    </row>
    <row r="30" spans="1:15" ht="16.5" customHeight="1" x14ac:dyDescent="0.25">
      <c r="F30" s="377"/>
    </row>
    <row r="31" spans="1:15" ht="16.5" customHeight="1" x14ac:dyDescent="0.25">
      <c r="F31" s="377"/>
    </row>
    <row r="32" spans="1:15" ht="16.5" customHeight="1" x14ac:dyDescent="0.25">
      <c r="F32" s="377"/>
    </row>
    <row r="33" spans="6:6" ht="16.5" customHeight="1" x14ac:dyDescent="0.25">
      <c r="F33" s="377"/>
    </row>
    <row r="34" spans="6:6" ht="16.5" customHeight="1" x14ac:dyDescent="0.25">
      <c r="F34" s="377"/>
    </row>
    <row r="35" spans="6:6" ht="16.5" customHeight="1" x14ac:dyDescent="0.25">
      <c r="F35" s="377"/>
    </row>
    <row r="36" spans="6:6" ht="16.5" customHeight="1" x14ac:dyDescent="0.25">
      <c r="F36" s="377"/>
    </row>
    <row r="37" spans="6:6" ht="16.5" customHeight="1" x14ac:dyDescent="0.25">
      <c r="F37" s="377"/>
    </row>
    <row r="38" spans="6:6" ht="16.5" customHeight="1" x14ac:dyDescent="0.25">
      <c r="F38" s="377"/>
    </row>
    <row r="39" spans="6:6" ht="16.5" customHeight="1" x14ac:dyDescent="0.25">
      <c r="F39" s="377"/>
    </row>
    <row r="40" spans="6:6" ht="12.5" x14ac:dyDescent="0.25">
      <c r="F40" s="377"/>
    </row>
    <row r="41" spans="6:6" ht="16.5" customHeight="1" x14ac:dyDescent="0.25">
      <c r="F41" s="377"/>
    </row>
    <row r="42" spans="6:6" ht="16.5" customHeight="1" x14ac:dyDescent="0.25">
      <c r="F42" s="377"/>
    </row>
    <row r="43" spans="6:6" ht="16.5" customHeight="1" x14ac:dyDescent="0.25">
      <c r="F43" s="377"/>
    </row>
    <row r="44" spans="6:6" ht="16.5" customHeight="1" x14ac:dyDescent="0.25">
      <c r="F44" s="377"/>
    </row>
    <row r="45" spans="6:6" ht="16.5" customHeight="1" x14ac:dyDescent="0.25">
      <c r="F45" s="377"/>
    </row>
    <row r="46" spans="6:6" ht="16.5" customHeight="1" x14ac:dyDescent="0.25">
      <c r="F46" s="377"/>
    </row>
    <row r="47" spans="6:6" ht="16.5" customHeight="1" x14ac:dyDescent="0.25">
      <c r="F47" s="377"/>
    </row>
    <row r="48" spans="6:6" ht="16.5" customHeight="1" x14ac:dyDescent="0.25">
      <c r="F48" s="377"/>
    </row>
    <row r="49" spans="6:6" ht="16.5" customHeight="1" x14ac:dyDescent="0.25">
      <c r="F49" s="377"/>
    </row>
    <row r="50" spans="6:6" ht="12.5" x14ac:dyDescent="0.25">
      <c r="F50" s="377"/>
    </row>
    <row r="51" spans="6:6" ht="16.5" customHeight="1" x14ac:dyDescent="0.25">
      <c r="F51" s="377"/>
    </row>
    <row r="52" spans="6:6" ht="16.5" customHeight="1" x14ac:dyDescent="0.25">
      <c r="F52" s="377"/>
    </row>
    <row r="53" spans="6:6" ht="16.5" customHeight="1" x14ac:dyDescent="0.25">
      <c r="F53" s="377"/>
    </row>
    <row r="54" spans="6:6" ht="16.5" customHeight="1" x14ac:dyDescent="0.25">
      <c r="F54" s="377"/>
    </row>
    <row r="55" spans="6:6" ht="16.5" customHeight="1" x14ac:dyDescent="0.25">
      <c r="F55" s="377"/>
    </row>
    <row r="56" spans="6:6" ht="16.5" customHeight="1" x14ac:dyDescent="0.25">
      <c r="F56" s="377"/>
    </row>
    <row r="57" spans="6:6" ht="16.5" customHeight="1" x14ac:dyDescent="0.25">
      <c r="F57" s="377"/>
    </row>
    <row r="58" spans="6:6" ht="16.5" customHeight="1" x14ac:dyDescent="0.25">
      <c r="F58" s="377"/>
    </row>
    <row r="59" spans="6:6" ht="16.5" customHeight="1" x14ac:dyDescent="0.25">
      <c r="F59" s="377"/>
    </row>
    <row r="60" spans="6:6" ht="16.5" customHeight="1" x14ac:dyDescent="0.25">
      <c r="F60" s="377"/>
    </row>
    <row r="61" spans="6:6" ht="16.5" customHeight="1" x14ac:dyDescent="0.25">
      <c r="F61" s="377"/>
    </row>
    <row r="62" spans="6:6" ht="16.5" customHeight="1" x14ac:dyDescent="0.25">
      <c r="F62" s="377"/>
    </row>
    <row r="63" spans="6:6" ht="16.5" customHeight="1" x14ac:dyDescent="0.25">
      <c r="F63" s="377"/>
    </row>
    <row r="64" spans="6:6" ht="16.5" customHeight="1" x14ac:dyDescent="0.25">
      <c r="F64" s="377"/>
    </row>
    <row r="65" spans="6:6" ht="16.5" customHeight="1" x14ac:dyDescent="0.25">
      <c r="F65" s="377"/>
    </row>
    <row r="66" spans="6:6" ht="16.5" customHeight="1" x14ac:dyDescent="0.25">
      <c r="F66" s="377"/>
    </row>
    <row r="67" spans="6:6" ht="16.5" customHeight="1" x14ac:dyDescent="0.25">
      <c r="F67" s="377"/>
    </row>
    <row r="68" spans="6:6" ht="16.5" customHeight="1" x14ac:dyDescent="0.25">
      <c r="F68" s="377"/>
    </row>
    <row r="69" spans="6:6" ht="16.5" customHeight="1" x14ac:dyDescent="0.25">
      <c r="F69" s="377"/>
    </row>
    <row r="70" spans="6:6" ht="16.5" customHeight="1" x14ac:dyDescent="0.25">
      <c r="F70" s="377"/>
    </row>
    <row r="71" spans="6:6" ht="16.5" customHeight="1" x14ac:dyDescent="0.25">
      <c r="F71" s="377"/>
    </row>
    <row r="72" spans="6:6" ht="16.5" customHeight="1" x14ac:dyDescent="0.25">
      <c r="F72" s="377"/>
    </row>
    <row r="73" spans="6:6" ht="16.5" customHeight="1" x14ac:dyDescent="0.25">
      <c r="F73" s="377"/>
    </row>
    <row r="74" spans="6:6" ht="16.5" customHeight="1" x14ac:dyDescent="0.25">
      <c r="F74" s="377"/>
    </row>
    <row r="75" spans="6:6" ht="16.5" customHeight="1" x14ac:dyDescent="0.25">
      <c r="F75" s="377"/>
    </row>
    <row r="76" spans="6:6" ht="16.5" customHeight="1" x14ac:dyDescent="0.25">
      <c r="F76" s="377"/>
    </row>
    <row r="77" spans="6:6" ht="16.5" customHeight="1" x14ac:dyDescent="0.25">
      <c r="F77" s="377"/>
    </row>
    <row r="78" spans="6:6" ht="16.5" customHeight="1" x14ac:dyDescent="0.25">
      <c r="F78" s="377"/>
    </row>
    <row r="79" spans="6:6" ht="16.5" customHeight="1" x14ac:dyDescent="0.25">
      <c r="F79" s="377"/>
    </row>
    <row r="80" spans="6:6" ht="16.5" customHeight="1" x14ac:dyDescent="0.25">
      <c r="F80" s="377"/>
    </row>
    <row r="81" spans="6:6" ht="16.5" customHeight="1" x14ac:dyDescent="0.25">
      <c r="F81" s="377"/>
    </row>
    <row r="82" spans="6:6" ht="16.5" customHeight="1" x14ac:dyDescent="0.25">
      <c r="F82" s="377"/>
    </row>
    <row r="83" spans="6:6" ht="16.5" customHeight="1" x14ac:dyDescent="0.25">
      <c r="F83" s="377"/>
    </row>
    <row r="84" spans="6:6" ht="16.5" customHeight="1" x14ac:dyDescent="0.25">
      <c r="F84" s="377"/>
    </row>
    <row r="85" spans="6:6" ht="16.5" customHeight="1" x14ac:dyDescent="0.25">
      <c r="F85" s="377"/>
    </row>
    <row r="86" spans="6:6" ht="16.5" customHeight="1" x14ac:dyDescent="0.25">
      <c r="F86" s="377"/>
    </row>
    <row r="87" spans="6:6" ht="16.5" customHeight="1" x14ac:dyDescent="0.25">
      <c r="F87" s="377"/>
    </row>
    <row r="88" spans="6:6" ht="16.5" customHeight="1" x14ac:dyDescent="0.25">
      <c r="F88" s="377"/>
    </row>
    <row r="89" spans="6:6" ht="16.5" customHeight="1" x14ac:dyDescent="0.25">
      <c r="F89" s="377"/>
    </row>
    <row r="90" spans="6:6" ht="16.5" customHeight="1" x14ac:dyDescent="0.25">
      <c r="F90" s="377"/>
    </row>
    <row r="91" spans="6:6" ht="16.5" customHeight="1" x14ac:dyDescent="0.25">
      <c r="F91" s="377"/>
    </row>
    <row r="92" spans="6:6" ht="16.5" customHeight="1" x14ac:dyDescent="0.25">
      <c r="F92" s="377"/>
    </row>
    <row r="93" spans="6:6" ht="16.5" customHeight="1" x14ac:dyDescent="0.25">
      <c r="F93" s="377"/>
    </row>
    <row r="94" spans="6:6" ht="16.5" customHeight="1" x14ac:dyDescent="0.25">
      <c r="F94" s="377"/>
    </row>
    <row r="95" spans="6:6" ht="16.5" customHeight="1" x14ac:dyDescent="0.25">
      <c r="F95" s="377"/>
    </row>
    <row r="96" spans="6:6" ht="16.5" customHeight="1" x14ac:dyDescent="0.25">
      <c r="F96" s="377"/>
    </row>
    <row r="97" spans="6:6" ht="16.5" customHeight="1" x14ac:dyDescent="0.25">
      <c r="F97" s="377"/>
    </row>
    <row r="98" spans="6:6" ht="16.5" customHeight="1" x14ac:dyDescent="0.25">
      <c r="F98" s="377"/>
    </row>
    <row r="99" spans="6:6" ht="16.5" customHeight="1" x14ac:dyDescent="0.25">
      <c r="F99" s="377"/>
    </row>
    <row r="100" spans="6:6" ht="16.5" customHeight="1" x14ac:dyDescent="0.25">
      <c r="F100" s="377"/>
    </row>
    <row r="101" spans="6:6" ht="16.5" customHeight="1" x14ac:dyDescent="0.25">
      <c r="F101" s="377"/>
    </row>
    <row r="102" spans="6:6" ht="16.5" customHeight="1" x14ac:dyDescent="0.25">
      <c r="F102" s="377"/>
    </row>
    <row r="103" spans="6:6" ht="16.5" customHeight="1" x14ac:dyDescent="0.25">
      <c r="F103" s="377"/>
    </row>
    <row r="104" spans="6:6" ht="16.5" customHeight="1" x14ac:dyDescent="0.25">
      <c r="F104" s="377"/>
    </row>
    <row r="105" spans="6:6" ht="16.5" customHeight="1" x14ac:dyDescent="0.25">
      <c r="F105" s="377"/>
    </row>
    <row r="106" spans="6:6" ht="16.5" customHeight="1" x14ac:dyDescent="0.25">
      <c r="F106" s="377"/>
    </row>
    <row r="107" spans="6:6" ht="16.5" customHeight="1" x14ac:dyDescent="0.25">
      <c r="F107" s="377"/>
    </row>
    <row r="108" spans="6:6" ht="16.5" customHeight="1" x14ac:dyDescent="0.25">
      <c r="F108" s="377"/>
    </row>
    <row r="109" spans="6:6" ht="16.5" customHeight="1" x14ac:dyDescent="0.25">
      <c r="F109" s="377"/>
    </row>
    <row r="110" spans="6:6" ht="16.5" customHeight="1" x14ac:dyDescent="0.25">
      <c r="F110" s="377"/>
    </row>
    <row r="111" spans="6:6" ht="16.5" customHeight="1" x14ac:dyDescent="0.25">
      <c r="F111" s="377"/>
    </row>
    <row r="112" spans="6:6" ht="16.5" customHeight="1" x14ac:dyDescent="0.25">
      <c r="F112" s="377"/>
    </row>
    <row r="113" spans="6:6" ht="16.5" customHeight="1" x14ac:dyDescent="0.25">
      <c r="F113" s="377"/>
    </row>
    <row r="114" spans="6:6" ht="16.5" customHeight="1" x14ac:dyDescent="0.25">
      <c r="F114" s="377"/>
    </row>
    <row r="115" spans="6:6" ht="16.5" customHeight="1" x14ac:dyDescent="0.25">
      <c r="F115" s="377"/>
    </row>
    <row r="116" spans="6:6" ht="16.5" customHeight="1" x14ac:dyDescent="0.25">
      <c r="F116" s="377"/>
    </row>
    <row r="117" spans="6:6" ht="16.5" customHeight="1" x14ac:dyDescent="0.25">
      <c r="F117" s="377"/>
    </row>
    <row r="118" spans="6:6" ht="16.5" customHeight="1" x14ac:dyDescent="0.25">
      <c r="F118" s="377"/>
    </row>
    <row r="119" spans="6:6" ht="16.5" customHeight="1" x14ac:dyDescent="0.25">
      <c r="F119" s="377"/>
    </row>
    <row r="120" spans="6:6" ht="16.5" customHeight="1" x14ac:dyDescent="0.25">
      <c r="F120" s="377"/>
    </row>
    <row r="121" spans="6:6" ht="16.5" customHeight="1" x14ac:dyDescent="0.25">
      <c r="F121" s="377"/>
    </row>
    <row r="122" spans="6:6" ht="16.5" customHeight="1" x14ac:dyDescent="0.25">
      <c r="F122" s="377"/>
    </row>
    <row r="123" spans="6:6" ht="16.5" customHeight="1" x14ac:dyDescent="0.25">
      <c r="F123" s="377"/>
    </row>
    <row r="124" spans="6:6" ht="16.5" customHeight="1" x14ac:dyDescent="0.25">
      <c r="F124" s="377"/>
    </row>
    <row r="125" spans="6:6" ht="16.5" customHeight="1" x14ac:dyDescent="0.25">
      <c r="F125" s="377"/>
    </row>
    <row r="126" spans="6:6" ht="16.5" customHeight="1" x14ac:dyDescent="0.25">
      <c r="F126" s="377"/>
    </row>
    <row r="127" spans="6:6" ht="16.5" customHeight="1" x14ac:dyDescent="0.25">
      <c r="F127" s="377"/>
    </row>
    <row r="128" spans="6:6" ht="16.5" customHeight="1" x14ac:dyDescent="0.25">
      <c r="F128" s="377"/>
    </row>
    <row r="129" spans="6:6" ht="16.5" customHeight="1" x14ac:dyDescent="0.25">
      <c r="F129" s="377"/>
    </row>
    <row r="130" spans="6:6" ht="16.5" customHeight="1" x14ac:dyDescent="0.25">
      <c r="F130" s="377"/>
    </row>
    <row r="131" spans="6:6" ht="16.5" customHeight="1" x14ac:dyDescent="0.25">
      <c r="F131" s="377"/>
    </row>
    <row r="132" spans="6:6" ht="16.5" customHeight="1" x14ac:dyDescent="0.25">
      <c r="F132" s="377"/>
    </row>
  </sheetData>
  <mergeCells count="2">
    <mergeCell ref="C9:G9"/>
    <mergeCell ref="C10:G10"/>
  </mergeCell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K61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31.25" style="56" bestFit="1" customWidth="1"/>
    <col min="2" max="3" width="18.75" style="55" bestFit="1" customWidth="1"/>
    <col min="4" max="5" width="18.08203125" style="55" bestFit="1" customWidth="1"/>
    <col min="6" max="6" width="18.75" style="55" bestFit="1" customWidth="1"/>
    <col min="7" max="16384" width="9" style="55"/>
  </cols>
  <sheetData>
    <row r="1" spans="1:11" x14ac:dyDescent="0.35">
      <c r="A1" s="293" t="s">
        <v>563</v>
      </c>
      <c r="B1" s="316" t="s">
        <v>564</v>
      </c>
      <c r="C1" s="132"/>
      <c r="D1" s="132"/>
      <c r="E1" s="132"/>
      <c r="F1" s="132"/>
      <c r="G1" s="132"/>
      <c r="H1" s="132"/>
      <c r="I1" s="132"/>
      <c r="J1" s="359"/>
      <c r="K1" s="359"/>
    </row>
    <row r="2" spans="1:11" x14ac:dyDescent="0.35">
      <c r="A2" s="293" t="s">
        <v>565</v>
      </c>
      <c r="B2" s="316" t="s">
        <v>566</v>
      </c>
      <c r="C2" s="132"/>
      <c r="D2" s="132"/>
      <c r="E2" s="132"/>
      <c r="F2" s="132"/>
      <c r="G2" s="132"/>
      <c r="H2" s="132"/>
      <c r="I2" s="132"/>
      <c r="J2" s="359"/>
      <c r="K2" s="359"/>
    </row>
    <row r="3" spans="1:11" x14ac:dyDescent="0.35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</row>
    <row r="4" spans="1:11" x14ac:dyDescent="0.35">
      <c r="A4" s="218" t="s">
        <v>5</v>
      </c>
      <c r="B4" s="218" t="s">
        <v>6</v>
      </c>
      <c r="C4" s="359"/>
      <c r="D4" s="359"/>
      <c r="E4" s="359"/>
      <c r="F4" s="359"/>
      <c r="G4" s="359"/>
      <c r="H4" s="359"/>
      <c r="I4" s="359"/>
      <c r="J4" s="359"/>
      <c r="K4" s="359"/>
    </row>
    <row r="5" spans="1:11" x14ac:dyDescent="0.35">
      <c r="A5" s="218" t="s">
        <v>7</v>
      </c>
      <c r="B5" s="218" t="s">
        <v>6</v>
      </c>
      <c r="C5" s="359"/>
      <c r="D5" s="359"/>
      <c r="E5" s="359"/>
      <c r="F5" s="359"/>
      <c r="G5" s="359"/>
      <c r="H5" s="359"/>
      <c r="I5" s="359"/>
      <c r="J5" s="359"/>
      <c r="K5" s="359"/>
    </row>
    <row r="6" spans="1:11" x14ac:dyDescent="0.35">
      <c r="A6" s="359"/>
      <c r="B6" s="359"/>
      <c r="C6" s="359"/>
      <c r="D6" s="359"/>
      <c r="E6" s="359"/>
      <c r="F6" s="359"/>
      <c r="G6" s="359"/>
      <c r="H6" s="359"/>
      <c r="I6" s="359"/>
      <c r="J6" s="359"/>
      <c r="K6" s="359"/>
    </row>
    <row r="7" spans="1:11" x14ac:dyDescent="0.35">
      <c r="A7" s="360"/>
      <c r="B7" s="360"/>
      <c r="C7" s="314">
        <v>2014</v>
      </c>
      <c r="D7" s="314">
        <v>2015</v>
      </c>
      <c r="E7" s="314">
        <v>2016</v>
      </c>
      <c r="F7" s="314">
        <v>2017</v>
      </c>
      <c r="G7" s="314">
        <v>2018</v>
      </c>
      <c r="H7" s="359"/>
      <c r="I7" s="359"/>
      <c r="J7" s="359"/>
      <c r="K7" s="359"/>
    </row>
    <row r="8" spans="1:11" x14ac:dyDescent="0.35">
      <c r="A8" s="360"/>
      <c r="B8" s="360"/>
      <c r="C8" s="626" t="s">
        <v>182</v>
      </c>
      <c r="D8" s="627"/>
      <c r="E8" s="627"/>
      <c r="F8" s="627"/>
      <c r="G8" s="628"/>
      <c r="H8" s="359"/>
      <c r="I8" s="359"/>
      <c r="J8" s="359"/>
      <c r="K8" s="359"/>
    </row>
    <row r="9" spans="1:11" x14ac:dyDescent="0.35">
      <c r="A9" s="361"/>
      <c r="B9" s="361"/>
      <c r="C9" s="626" t="s">
        <v>184</v>
      </c>
      <c r="D9" s="627"/>
      <c r="E9" s="627"/>
      <c r="F9" s="627"/>
      <c r="G9" s="628"/>
      <c r="H9" s="359"/>
      <c r="I9" s="359"/>
      <c r="J9" s="359"/>
      <c r="K9" s="359"/>
    </row>
    <row r="10" spans="1:11" x14ac:dyDescent="0.35">
      <c r="A10" s="318" t="s">
        <v>163</v>
      </c>
      <c r="B10" s="319" t="s">
        <v>166</v>
      </c>
      <c r="C10" s="362">
        <v>1198546824</v>
      </c>
      <c r="D10" s="362">
        <v>1289803043</v>
      </c>
      <c r="E10" s="362">
        <v>1440481622</v>
      </c>
      <c r="F10" s="362">
        <v>592534189</v>
      </c>
      <c r="G10" s="315">
        <v>431079498</v>
      </c>
      <c r="H10" s="359"/>
      <c r="I10" s="359"/>
      <c r="J10" s="359"/>
      <c r="K10" s="359"/>
    </row>
    <row r="11" spans="1:11" x14ac:dyDescent="0.35">
      <c r="A11" s="318" t="s">
        <v>164</v>
      </c>
      <c r="B11" s="319" t="s">
        <v>167</v>
      </c>
      <c r="C11" s="362">
        <v>3764755533</v>
      </c>
      <c r="D11" s="362">
        <v>4009457812</v>
      </c>
      <c r="E11" s="362">
        <v>4361502828</v>
      </c>
      <c r="F11" s="362">
        <v>4632080820</v>
      </c>
      <c r="G11" s="315">
        <v>5205151518</v>
      </c>
      <c r="H11" s="359"/>
      <c r="I11" s="359"/>
      <c r="J11" s="359"/>
      <c r="K11" s="359"/>
    </row>
    <row r="12" spans="1:11" x14ac:dyDescent="0.35">
      <c r="A12" s="318" t="s">
        <v>165</v>
      </c>
      <c r="B12" s="319" t="s">
        <v>168</v>
      </c>
      <c r="C12" s="362">
        <v>2697753202</v>
      </c>
      <c r="D12" s="362">
        <v>2882422142</v>
      </c>
      <c r="E12" s="362">
        <v>3032383088</v>
      </c>
      <c r="F12" s="362">
        <v>3318957799</v>
      </c>
      <c r="G12" s="315">
        <v>3867996528</v>
      </c>
      <c r="H12" s="359"/>
      <c r="I12" s="359"/>
      <c r="J12" s="359"/>
      <c r="K12" s="359"/>
    </row>
    <row r="13" spans="1:11" x14ac:dyDescent="0.35">
      <c r="A13" s="318" t="s">
        <v>162</v>
      </c>
      <c r="B13" s="321" t="s">
        <v>169</v>
      </c>
      <c r="C13" s="362">
        <v>4761312732</v>
      </c>
      <c r="D13" s="362">
        <v>4375572819</v>
      </c>
      <c r="E13" s="362">
        <v>4689053164</v>
      </c>
      <c r="F13" s="362">
        <v>5789294056</v>
      </c>
      <c r="G13" s="315">
        <v>5623102222</v>
      </c>
      <c r="H13" s="359"/>
      <c r="I13" s="359"/>
      <c r="J13" s="359"/>
      <c r="K13" s="359"/>
    </row>
    <row r="14" spans="1:11" x14ac:dyDescent="0.35">
      <c r="A14" s="318"/>
      <c r="B14" s="321"/>
      <c r="C14" s="362" t="s">
        <v>91</v>
      </c>
      <c r="D14" s="362" t="s">
        <v>91</v>
      </c>
      <c r="E14" s="362" t="s">
        <v>91</v>
      </c>
      <c r="F14" s="362" t="s">
        <v>91</v>
      </c>
      <c r="G14" s="362" t="s">
        <v>91</v>
      </c>
      <c r="H14" s="359"/>
      <c r="I14" s="359"/>
      <c r="J14" s="359"/>
      <c r="K14" s="359"/>
    </row>
    <row r="15" spans="1:11" x14ac:dyDescent="0.35">
      <c r="A15" s="319" t="s">
        <v>567</v>
      </c>
      <c r="B15" s="322" t="s">
        <v>170</v>
      </c>
      <c r="C15" s="363">
        <v>6.0842138698184334</v>
      </c>
      <c r="D15" s="363">
        <v>2.8852520497019229</v>
      </c>
      <c r="E15" s="363">
        <v>7.4366183623968896</v>
      </c>
      <c r="F15" s="363">
        <v>5.8069265858507704</v>
      </c>
      <c r="G15" s="363">
        <v>5.4100265668376357</v>
      </c>
      <c r="H15" s="364"/>
      <c r="I15" s="359"/>
      <c r="J15" s="359"/>
      <c r="K15" s="359"/>
    </row>
    <row r="16" spans="1:11" x14ac:dyDescent="0.35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</row>
    <row r="17" spans="1:11" x14ac:dyDescent="0.35">
      <c r="A17" s="359"/>
      <c r="B17" s="365"/>
      <c r="C17" s="365"/>
      <c r="D17" s="365"/>
      <c r="E17" s="365"/>
      <c r="F17" s="365"/>
      <c r="G17" s="365"/>
      <c r="H17" s="365"/>
      <c r="I17" s="359"/>
      <c r="J17" s="359"/>
      <c r="K17" s="359"/>
    </row>
    <row r="18" spans="1:11" x14ac:dyDescent="0.35">
      <c r="A18" s="359"/>
      <c r="B18" s="365"/>
      <c r="C18" s="365"/>
      <c r="D18" s="365"/>
      <c r="E18" s="365"/>
      <c r="F18" s="365"/>
      <c r="G18" s="365"/>
      <c r="H18" s="365"/>
      <c r="I18" s="359"/>
      <c r="J18" s="359"/>
      <c r="K18" s="359"/>
    </row>
    <row r="19" spans="1:11" x14ac:dyDescent="0.35">
      <c r="A19" s="359"/>
      <c r="B19" s="365"/>
      <c r="C19" s="365"/>
      <c r="D19" s="365"/>
      <c r="E19" s="365"/>
      <c r="F19" s="365"/>
      <c r="G19" s="365"/>
      <c r="H19" s="365"/>
      <c r="I19" s="359"/>
      <c r="J19" s="359"/>
      <c r="K19" s="359"/>
    </row>
    <row r="20" spans="1:11" x14ac:dyDescent="0.35">
      <c r="A20" s="359"/>
      <c r="B20" s="365"/>
      <c r="C20" s="365"/>
      <c r="D20" s="365"/>
      <c r="E20" s="365"/>
      <c r="F20" s="365"/>
      <c r="G20" s="365"/>
      <c r="H20" s="365"/>
      <c r="I20" s="359"/>
      <c r="J20" s="359"/>
      <c r="K20" s="359"/>
    </row>
    <row r="21" spans="1:11" x14ac:dyDescent="0.35">
      <c r="A21" s="359"/>
      <c r="B21" s="365"/>
      <c r="C21" s="365"/>
      <c r="D21" s="365"/>
      <c r="E21" s="365"/>
      <c r="F21" s="365"/>
      <c r="G21" s="365"/>
      <c r="H21" s="365"/>
      <c r="I21" s="359"/>
      <c r="J21" s="359"/>
      <c r="K21" s="359"/>
    </row>
    <row r="22" spans="1:11" x14ac:dyDescent="0.35">
      <c r="A22" s="359"/>
      <c r="B22" s="365"/>
      <c r="C22" s="365"/>
      <c r="D22" s="365"/>
      <c r="E22" s="365"/>
      <c r="F22" s="365"/>
      <c r="G22" s="365"/>
      <c r="H22" s="365"/>
      <c r="I22" s="359"/>
      <c r="J22" s="359"/>
      <c r="K22" s="359"/>
    </row>
    <row r="23" spans="1:11" x14ac:dyDescent="0.35">
      <c r="A23" s="359"/>
      <c r="B23" s="359"/>
      <c r="C23" s="365"/>
      <c r="D23" s="365"/>
      <c r="E23" s="365"/>
      <c r="F23" s="365"/>
      <c r="G23" s="365"/>
      <c r="H23" s="359"/>
      <c r="I23" s="359"/>
      <c r="J23" s="359"/>
      <c r="K23" s="359"/>
    </row>
    <row r="24" spans="1:11" x14ac:dyDescent="0.35">
      <c r="A24" s="359"/>
      <c r="B24" s="359"/>
      <c r="C24" s="365"/>
      <c r="D24" s="365"/>
      <c r="E24" s="365"/>
      <c r="F24" s="365"/>
      <c r="G24" s="365"/>
      <c r="H24" s="359"/>
      <c r="I24" s="359"/>
      <c r="J24" s="359"/>
      <c r="K24" s="359"/>
    </row>
    <row r="25" spans="1:11" x14ac:dyDescent="0.35">
      <c r="A25" s="359"/>
      <c r="B25" s="359"/>
      <c r="C25" s="365"/>
      <c r="D25" s="365"/>
      <c r="E25" s="365"/>
      <c r="F25" s="365"/>
      <c r="G25" s="365"/>
      <c r="H25" s="359"/>
      <c r="I25" s="359"/>
      <c r="J25" s="359"/>
      <c r="K25" s="359"/>
    </row>
    <row r="26" spans="1:11" x14ac:dyDescent="0.35">
      <c r="A26" s="359"/>
      <c r="B26" s="359"/>
      <c r="C26" s="365"/>
      <c r="D26" s="365"/>
      <c r="E26" s="365"/>
      <c r="F26" s="365"/>
      <c r="G26" s="365"/>
      <c r="H26" s="359"/>
      <c r="I26" s="359"/>
      <c r="J26" s="359"/>
      <c r="K26" s="359"/>
    </row>
    <row r="27" spans="1:11" x14ac:dyDescent="0.35">
      <c r="A27" s="359"/>
      <c r="B27" s="359"/>
      <c r="C27" s="365"/>
      <c r="D27" s="365"/>
      <c r="E27" s="365"/>
      <c r="F27" s="365"/>
      <c r="G27" s="365"/>
      <c r="H27" s="359"/>
      <c r="I27" s="359"/>
      <c r="J27" s="359"/>
      <c r="K27" s="359"/>
    </row>
    <row r="28" spans="1:11" x14ac:dyDescent="0.35">
      <c r="A28" s="359"/>
      <c r="B28" s="359"/>
      <c r="C28" s="359"/>
      <c r="D28" s="359"/>
      <c r="E28" s="359"/>
      <c r="F28" s="359"/>
      <c r="G28" s="359"/>
      <c r="H28" s="359"/>
      <c r="I28" s="359"/>
      <c r="J28" s="359"/>
      <c r="K28" s="359"/>
    </row>
    <row r="29" spans="1:11" x14ac:dyDescent="0.35">
      <c r="A29" s="359"/>
      <c r="B29" s="359"/>
      <c r="C29" s="359"/>
      <c r="D29" s="359"/>
      <c r="E29" s="359"/>
      <c r="F29" s="359"/>
      <c r="G29" s="359"/>
      <c r="H29" s="359"/>
      <c r="I29" s="359"/>
      <c r="J29" s="359"/>
      <c r="K29" s="359"/>
    </row>
    <row r="30" spans="1:11" x14ac:dyDescent="0.35">
      <c r="A30" s="359"/>
      <c r="B30" s="359"/>
      <c r="C30" s="359"/>
      <c r="D30" s="359"/>
      <c r="E30" s="359"/>
      <c r="F30" s="359"/>
      <c r="G30" s="359"/>
      <c r="H30" s="359"/>
      <c r="I30" s="359"/>
      <c r="J30" s="359"/>
      <c r="K30" s="359"/>
    </row>
    <row r="31" spans="1:11" x14ac:dyDescent="0.35">
      <c r="A31" s="359"/>
      <c r="B31" s="359"/>
      <c r="C31" s="359"/>
      <c r="D31" s="359"/>
      <c r="E31" s="359"/>
      <c r="F31" s="359"/>
      <c r="G31" s="359"/>
      <c r="H31" s="359"/>
      <c r="I31" s="359"/>
      <c r="J31" s="359"/>
      <c r="K31" s="359"/>
    </row>
    <row r="32" spans="1:11" x14ac:dyDescent="0.35">
      <c r="A32" s="359"/>
      <c r="B32" s="359"/>
      <c r="C32" s="359"/>
      <c r="D32" s="359"/>
      <c r="E32" s="359"/>
      <c r="F32" s="359"/>
      <c r="G32" s="359"/>
      <c r="H32" s="359"/>
      <c r="I32" s="359"/>
      <c r="J32" s="359"/>
      <c r="K32" s="359"/>
    </row>
    <row r="33" spans="1:11" x14ac:dyDescent="0.35">
      <c r="A33" s="359"/>
      <c r="B33" s="359"/>
      <c r="C33" s="359"/>
      <c r="D33" s="359"/>
      <c r="E33" s="359"/>
      <c r="F33" s="359"/>
      <c r="G33" s="359"/>
      <c r="H33" s="359"/>
      <c r="I33" s="359"/>
      <c r="J33" s="359"/>
      <c r="K33" s="359"/>
    </row>
    <row r="34" spans="1:11" x14ac:dyDescent="0.35">
      <c r="A34" s="55"/>
    </row>
    <row r="35" spans="1:11" x14ac:dyDescent="0.35">
      <c r="A35" s="55"/>
    </row>
    <row r="36" spans="1:11" x14ac:dyDescent="0.35">
      <c r="A36" s="55"/>
    </row>
    <row r="37" spans="1:11" x14ac:dyDescent="0.35">
      <c r="A37" s="55"/>
    </row>
    <row r="38" spans="1:11" x14ac:dyDescent="0.35">
      <c r="A38" s="55"/>
    </row>
    <row r="39" spans="1:11" x14ac:dyDescent="0.35">
      <c r="A39" s="55"/>
    </row>
    <row r="40" spans="1:11" x14ac:dyDescent="0.35">
      <c r="A40" s="55"/>
    </row>
    <row r="41" spans="1:11" x14ac:dyDescent="0.35">
      <c r="A41" s="55"/>
    </row>
    <row r="42" spans="1:11" x14ac:dyDescent="0.35">
      <c r="A42" s="55"/>
    </row>
    <row r="43" spans="1:11" x14ac:dyDescent="0.35">
      <c r="A43" s="55"/>
    </row>
    <row r="44" spans="1:11" x14ac:dyDescent="0.35">
      <c r="A44" s="55"/>
    </row>
    <row r="45" spans="1:11" x14ac:dyDescent="0.35">
      <c r="A45" s="55"/>
    </row>
    <row r="46" spans="1:11" x14ac:dyDescent="0.35">
      <c r="A46" s="55"/>
    </row>
    <row r="47" spans="1:11" x14ac:dyDescent="0.35">
      <c r="A47" s="55"/>
    </row>
    <row r="48" spans="1:11" x14ac:dyDescent="0.35">
      <c r="A48" s="55"/>
    </row>
    <row r="49" spans="1:1" x14ac:dyDescent="0.35">
      <c r="A49" s="55"/>
    </row>
    <row r="50" spans="1:1" x14ac:dyDescent="0.35">
      <c r="A50" s="55"/>
    </row>
    <row r="51" spans="1:1" x14ac:dyDescent="0.35">
      <c r="A51" s="55"/>
    </row>
    <row r="52" spans="1:1" x14ac:dyDescent="0.35">
      <c r="A52" s="55"/>
    </row>
    <row r="53" spans="1:1" x14ac:dyDescent="0.35">
      <c r="A53" s="55"/>
    </row>
    <row r="54" spans="1:1" x14ac:dyDescent="0.35">
      <c r="A54" s="55"/>
    </row>
    <row r="55" spans="1:1" x14ac:dyDescent="0.35">
      <c r="A55" s="55"/>
    </row>
    <row r="56" spans="1:1" x14ac:dyDescent="0.35">
      <c r="A56" s="55"/>
    </row>
    <row r="57" spans="1:1" x14ac:dyDescent="0.35">
      <c r="A57" s="55"/>
    </row>
    <row r="58" spans="1:1" x14ac:dyDescent="0.35">
      <c r="A58" s="55"/>
    </row>
    <row r="59" spans="1:1" x14ac:dyDescent="0.35">
      <c r="A59" s="55"/>
    </row>
    <row r="60" spans="1:1" x14ac:dyDescent="0.35">
      <c r="A60" s="55"/>
    </row>
    <row r="61" spans="1:1" x14ac:dyDescent="0.35">
      <c r="A61" s="55"/>
    </row>
  </sheetData>
  <mergeCells count="2">
    <mergeCell ref="C9:G9"/>
    <mergeCell ref="C8:G8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L42"/>
  <sheetViews>
    <sheetView showGridLines="0" zoomScale="70" zoomScaleNormal="70" workbookViewId="0">
      <selection activeCell="E52" sqref="E52"/>
    </sheetView>
  </sheetViews>
  <sheetFormatPr defaultColWidth="9" defaultRowHeight="14" x14ac:dyDescent="0.3"/>
  <cols>
    <col min="1" max="1" width="54.58203125" style="366" bestFit="1" customWidth="1"/>
    <col min="2" max="2" width="91.83203125" style="366" bestFit="1" customWidth="1"/>
    <col min="3" max="6" width="11.33203125" style="366" customWidth="1"/>
    <col min="7" max="7" width="11.33203125" style="374" customWidth="1"/>
    <col min="8" max="8" width="16" style="366" customWidth="1"/>
    <col min="9" max="12" width="12.08203125" style="366" customWidth="1"/>
    <col min="13" max="16384" width="9" style="366"/>
  </cols>
  <sheetData>
    <row r="1" spans="1:12" ht="15" customHeight="1" x14ac:dyDescent="0.3">
      <c r="A1" s="293" t="s">
        <v>568</v>
      </c>
      <c r="B1" s="316" t="s">
        <v>520</v>
      </c>
      <c r="C1" s="132"/>
      <c r="D1" s="132"/>
      <c r="E1" s="132"/>
      <c r="F1" s="132"/>
      <c r="G1" s="132"/>
      <c r="H1" s="132"/>
      <c r="I1" s="132"/>
      <c r="J1" s="132"/>
      <c r="K1" s="132"/>
      <c r="L1" s="172"/>
    </row>
    <row r="2" spans="1:12" ht="17.25" customHeight="1" x14ac:dyDescent="0.3">
      <c r="A2" s="293" t="s">
        <v>569</v>
      </c>
      <c r="B2" s="316" t="s">
        <v>521</v>
      </c>
      <c r="C2" s="132"/>
      <c r="D2" s="132"/>
      <c r="E2" s="132"/>
      <c r="F2" s="132"/>
      <c r="G2" s="132"/>
      <c r="H2" s="132"/>
      <c r="I2" s="132"/>
      <c r="J2" s="132"/>
      <c r="K2" s="132"/>
      <c r="L2" s="172"/>
    </row>
    <row r="3" spans="1:12" ht="16.5" customHeight="1" x14ac:dyDescent="0.3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72"/>
    </row>
    <row r="4" spans="1:12" ht="15" customHeight="1" x14ac:dyDescent="0.3">
      <c r="A4" s="218" t="s">
        <v>5</v>
      </c>
      <c r="B4" s="218" t="s">
        <v>6</v>
      </c>
      <c r="C4" s="132"/>
      <c r="D4" s="132"/>
      <c r="E4" s="132"/>
      <c r="F4" s="132"/>
      <c r="G4" s="132"/>
      <c r="H4" s="132"/>
      <c r="I4" s="132"/>
      <c r="J4" s="132"/>
      <c r="K4" s="132"/>
      <c r="L4" s="172"/>
    </row>
    <row r="5" spans="1:12" ht="15" customHeight="1" x14ac:dyDescent="0.3">
      <c r="A5" s="218" t="s">
        <v>7</v>
      </c>
      <c r="B5" s="218" t="s">
        <v>6</v>
      </c>
      <c r="C5" s="132"/>
      <c r="D5" s="132"/>
      <c r="E5" s="132"/>
      <c r="F5" s="132"/>
      <c r="G5" s="132"/>
      <c r="H5" s="132"/>
      <c r="I5" s="132"/>
      <c r="J5" s="132"/>
      <c r="K5" s="132"/>
      <c r="L5" s="172"/>
    </row>
    <row r="6" spans="1:12" ht="15" customHeight="1" x14ac:dyDescent="0.3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72"/>
    </row>
    <row r="7" spans="1:12" ht="15" customHeight="1" x14ac:dyDescent="0.3">
      <c r="A7" s="207"/>
      <c r="B7" s="207"/>
      <c r="C7" s="314">
        <v>2014</v>
      </c>
      <c r="D7" s="314">
        <v>2015</v>
      </c>
      <c r="E7" s="314">
        <v>2016</v>
      </c>
      <c r="F7" s="314">
        <v>2017</v>
      </c>
      <c r="G7" s="314">
        <v>2018</v>
      </c>
      <c r="H7" s="132"/>
      <c r="I7" s="132"/>
      <c r="J7" s="132"/>
      <c r="K7" s="132"/>
      <c r="L7" s="172"/>
    </row>
    <row r="8" spans="1:12" ht="15" customHeight="1" x14ac:dyDescent="0.3">
      <c r="A8" s="207"/>
      <c r="B8" s="207"/>
      <c r="C8" s="623" t="s">
        <v>182</v>
      </c>
      <c r="D8" s="624"/>
      <c r="E8" s="624"/>
      <c r="F8" s="624"/>
      <c r="G8" s="625"/>
      <c r="H8" s="132"/>
      <c r="I8" s="132"/>
      <c r="J8" s="132"/>
      <c r="K8" s="132"/>
      <c r="L8" s="172"/>
    </row>
    <row r="9" spans="1:12" ht="15" customHeight="1" x14ac:dyDescent="0.3">
      <c r="A9" s="317"/>
      <c r="B9" s="317"/>
      <c r="C9" s="623" t="s">
        <v>184</v>
      </c>
      <c r="D9" s="624"/>
      <c r="E9" s="624"/>
      <c r="F9" s="624"/>
      <c r="G9" s="625"/>
      <c r="H9" s="132"/>
      <c r="I9" s="132"/>
      <c r="J9" s="132"/>
      <c r="K9" s="132"/>
      <c r="L9" s="172"/>
    </row>
    <row r="10" spans="1:12" ht="15" customHeight="1" x14ac:dyDescent="0.3">
      <c r="A10" s="367" t="s">
        <v>171</v>
      </c>
      <c r="B10" s="368" t="s">
        <v>171</v>
      </c>
      <c r="C10" s="320">
        <v>9205765792</v>
      </c>
      <c r="D10" s="320">
        <v>9507805998</v>
      </c>
      <c r="E10" s="320">
        <v>9600012446</v>
      </c>
      <c r="F10" s="320">
        <v>9829897913</v>
      </c>
      <c r="G10" s="315">
        <v>10212458122</v>
      </c>
      <c r="H10" s="132"/>
      <c r="I10" s="132"/>
      <c r="J10" s="132"/>
      <c r="K10" s="132"/>
      <c r="L10" s="172"/>
    </row>
    <row r="11" spans="1:12" ht="15" customHeight="1" x14ac:dyDescent="0.3">
      <c r="A11" s="367" t="s">
        <v>172</v>
      </c>
      <c r="B11" s="368" t="s">
        <v>174</v>
      </c>
      <c r="C11" s="320">
        <v>3237213415</v>
      </c>
      <c r="D11" s="320">
        <v>3425400641</v>
      </c>
      <c r="E11" s="320">
        <v>3594859765</v>
      </c>
      <c r="F11" s="320">
        <v>3773690991</v>
      </c>
      <c r="G11" s="315">
        <v>3890287912</v>
      </c>
      <c r="H11" s="132"/>
      <c r="I11" s="132"/>
      <c r="J11" s="132"/>
      <c r="K11" s="132"/>
      <c r="L11" s="172"/>
    </row>
    <row r="12" spans="1:12" ht="15" customHeight="1" x14ac:dyDescent="0.3">
      <c r="A12" s="367" t="s">
        <v>173</v>
      </c>
      <c r="B12" s="368" t="s">
        <v>175</v>
      </c>
      <c r="C12" s="320">
        <v>1644408197</v>
      </c>
      <c r="D12" s="320">
        <v>1675017150</v>
      </c>
      <c r="E12" s="320">
        <v>1538405727</v>
      </c>
      <c r="F12" s="320">
        <v>1316125199</v>
      </c>
      <c r="G12" s="315">
        <v>1315622266</v>
      </c>
      <c r="H12" s="132"/>
      <c r="I12" s="132"/>
      <c r="J12" s="132"/>
      <c r="K12" s="132"/>
      <c r="L12" s="172"/>
    </row>
    <row r="13" spans="1:12" x14ac:dyDescent="0.3">
      <c r="A13" s="367" t="s">
        <v>32</v>
      </c>
      <c r="B13" s="369" t="s">
        <v>24</v>
      </c>
      <c r="C13" s="320">
        <v>4972347926</v>
      </c>
      <c r="D13" s="320">
        <v>4913542559</v>
      </c>
      <c r="E13" s="320">
        <v>4989780699</v>
      </c>
      <c r="F13" s="320">
        <v>4936498330</v>
      </c>
      <c r="G13" s="315">
        <v>4992967438</v>
      </c>
      <c r="H13" s="132"/>
      <c r="I13" s="132"/>
      <c r="J13" s="132"/>
      <c r="K13" s="132"/>
      <c r="L13" s="172"/>
    </row>
    <row r="14" spans="1:12" x14ac:dyDescent="0.3">
      <c r="A14" s="370"/>
      <c r="B14" s="369"/>
      <c r="C14" s="320" t="s">
        <v>91</v>
      </c>
      <c r="D14" s="320" t="s">
        <v>91</v>
      </c>
      <c r="E14" s="320" t="s">
        <v>91</v>
      </c>
      <c r="F14" s="320" t="s">
        <v>91</v>
      </c>
      <c r="G14" s="320" t="s">
        <v>91</v>
      </c>
      <c r="H14" s="132"/>
      <c r="I14" s="132"/>
      <c r="J14" s="132"/>
      <c r="K14" s="132"/>
      <c r="L14" s="172"/>
    </row>
    <row r="15" spans="1:12" x14ac:dyDescent="0.3">
      <c r="A15" s="367" t="s">
        <v>522</v>
      </c>
      <c r="B15" s="371" t="s">
        <v>570</v>
      </c>
      <c r="C15" s="323">
        <v>6.9577960832581942</v>
      </c>
      <c r="D15" s="323">
        <v>2.4241208495312305</v>
      </c>
      <c r="E15" s="323">
        <v>1.0311171920189599</v>
      </c>
      <c r="F15" s="323">
        <v>0.67511737631913427</v>
      </c>
      <c r="G15" s="323">
        <v>2.7957159849751223</v>
      </c>
      <c r="H15" s="324"/>
      <c r="I15" s="132"/>
      <c r="J15" s="132"/>
      <c r="K15" s="132"/>
      <c r="L15" s="172"/>
    </row>
    <row r="16" spans="1:12" x14ac:dyDescent="0.3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72"/>
    </row>
    <row r="17" spans="1:12" x14ac:dyDescent="0.3">
      <c r="A17" s="132"/>
      <c r="B17" s="132"/>
      <c r="C17" s="372"/>
      <c r="D17" s="372"/>
      <c r="E17" s="372"/>
      <c r="F17" s="372"/>
      <c r="G17" s="372"/>
      <c r="H17" s="132"/>
      <c r="I17" s="132"/>
      <c r="J17" s="132"/>
      <c r="K17" s="132"/>
      <c r="L17" s="172"/>
    </row>
    <row r="18" spans="1:12" x14ac:dyDescent="0.3">
      <c r="A18" s="132"/>
      <c r="B18" s="132"/>
      <c r="C18" s="372"/>
      <c r="D18" s="372"/>
      <c r="E18" s="372"/>
      <c r="F18" s="372"/>
      <c r="G18" s="372"/>
      <c r="H18" s="132"/>
      <c r="I18" s="132"/>
      <c r="J18" s="132"/>
      <c r="K18" s="132"/>
      <c r="L18" s="172"/>
    </row>
    <row r="19" spans="1:12" s="373" customFormat="1" x14ac:dyDescent="0.3">
      <c r="A19" s="132"/>
      <c r="B19" s="132"/>
      <c r="C19" s="372"/>
      <c r="D19" s="372"/>
      <c r="E19" s="372"/>
      <c r="F19" s="372"/>
      <c r="G19" s="372"/>
      <c r="H19" s="132"/>
      <c r="I19" s="132"/>
      <c r="J19" s="132"/>
      <c r="K19" s="132"/>
      <c r="L19" s="172"/>
    </row>
    <row r="20" spans="1:12" x14ac:dyDescent="0.3">
      <c r="A20" s="132"/>
      <c r="B20" s="132"/>
      <c r="C20" s="372"/>
      <c r="D20" s="372"/>
      <c r="E20" s="372"/>
      <c r="F20" s="372"/>
      <c r="G20" s="372"/>
      <c r="H20" s="132"/>
      <c r="I20" s="132"/>
      <c r="J20" s="132"/>
      <c r="K20" s="132"/>
      <c r="L20" s="172"/>
    </row>
    <row r="21" spans="1:12" x14ac:dyDescent="0.3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72"/>
    </row>
    <row r="22" spans="1:12" x14ac:dyDescent="0.3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</row>
    <row r="23" spans="1:12" x14ac:dyDescent="0.3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</row>
    <row r="24" spans="1:12" x14ac:dyDescent="0.3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2" x14ac:dyDescent="0.3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2" s="373" customFormat="1" x14ac:dyDescent="0.3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2" x14ac:dyDescent="0.3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</row>
    <row r="28" spans="1:12" x14ac:dyDescent="0.3">
      <c r="A28" s="172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12" x14ac:dyDescent="0.3">
      <c r="G29" s="366"/>
    </row>
    <row r="30" spans="1:12" x14ac:dyDescent="0.3">
      <c r="G30" s="366"/>
    </row>
    <row r="31" spans="1:12" x14ac:dyDescent="0.3">
      <c r="G31" s="366"/>
    </row>
    <row r="32" spans="1:12" x14ac:dyDescent="0.3">
      <c r="G32" s="366"/>
    </row>
    <row r="33" spans="7:7" x14ac:dyDescent="0.3">
      <c r="G33" s="366"/>
    </row>
    <row r="34" spans="7:7" x14ac:dyDescent="0.3">
      <c r="G34" s="366"/>
    </row>
    <row r="35" spans="7:7" x14ac:dyDescent="0.3">
      <c r="G35" s="366"/>
    </row>
    <row r="36" spans="7:7" s="373" customFormat="1" x14ac:dyDescent="0.3"/>
    <row r="37" spans="7:7" x14ac:dyDescent="0.3">
      <c r="G37" s="366"/>
    </row>
    <row r="38" spans="7:7" x14ac:dyDescent="0.3">
      <c r="G38" s="366"/>
    </row>
    <row r="39" spans="7:7" x14ac:dyDescent="0.3">
      <c r="G39" s="366"/>
    </row>
    <row r="40" spans="7:7" x14ac:dyDescent="0.3">
      <c r="G40" s="366"/>
    </row>
    <row r="41" spans="7:7" x14ac:dyDescent="0.3">
      <c r="G41" s="366"/>
    </row>
    <row r="42" spans="7:7" x14ac:dyDescent="0.3">
      <c r="G42" s="366"/>
    </row>
  </sheetData>
  <mergeCells count="2">
    <mergeCell ref="C8:G8"/>
    <mergeCell ref="C9:G9"/>
  </mergeCells>
  <pageMargins left="0.75" right="0.75" top="1" bottom="1" header="1" footer="1"/>
  <pageSetup orientation="landscape" r:id="rId1"/>
  <headerFooter>
    <oddHeader>&amp;L&amp;C&amp;R</oddHeader>
    <oddFooter>&amp;L&amp;C&amp;R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K32"/>
  <sheetViews>
    <sheetView showGridLines="0" zoomScale="85" zoomScaleNormal="85" workbookViewId="0">
      <selection activeCell="E52" sqref="E52"/>
    </sheetView>
  </sheetViews>
  <sheetFormatPr defaultColWidth="9" defaultRowHeight="14.5" x14ac:dyDescent="0.35"/>
  <cols>
    <col min="1" max="1" width="34.75" style="57" bestFit="1" customWidth="1"/>
    <col min="2" max="2" width="10.5" style="57" customWidth="1"/>
    <col min="3" max="5" width="9.75" style="57" bestFit="1" customWidth="1"/>
    <col min="6" max="6" width="9.58203125" style="57" customWidth="1"/>
    <col min="7" max="7" width="9.08203125" style="58" bestFit="1" customWidth="1"/>
    <col min="8" max="16384" width="9" style="57"/>
  </cols>
  <sheetData>
    <row r="1" spans="1:11" x14ac:dyDescent="0.35">
      <c r="A1" s="293" t="s">
        <v>524</v>
      </c>
      <c r="B1" s="316" t="s">
        <v>520</v>
      </c>
      <c r="C1" s="132"/>
      <c r="D1" s="132"/>
      <c r="E1" s="132"/>
      <c r="F1" s="132"/>
      <c r="G1" s="132"/>
      <c r="H1" s="132"/>
      <c r="I1" s="132"/>
      <c r="J1" s="132"/>
      <c r="K1"/>
    </row>
    <row r="2" spans="1:11" x14ac:dyDescent="0.35">
      <c r="A2" s="293" t="s">
        <v>525</v>
      </c>
      <c r="B2" s="316" t="s">
        <v>521</v>
      </c>
      <c r="C2" s="132"/>
      <c r="D2" s="132"/>
      <c r="E2" s="132"/>
      <c r="F2" s="132"/>
      <c r="G2" s="132"/>
      <c r="H2" s="132"/>
      <c r="I2" s="132"/>
      <c r="J2" s="132"/>
      <c r="K2"/>
    </row>
    <row r="3" spans="1:11" x14ac:dyDescent="0.35">
      <c r="A3" s="132"/>
      <c r="B3" s="132"/>
      <c r="C3" s="132"/>
      <c r="D3" s="132"/>
      <c r="E3" s="132"/>
      <c r="F3" s="132"/>
      <c r="G3" s="132"/>
      <c r="H3" s="132"/>
      <c r="I3" s="132"/>
      <c r="J3" s="132"/>
      <c r="K3"/>
    </row>
    <row r="4" spans="1:11" x14ac:dyDescent="0.35">
      <c r="A4" s="218" t="s">
        <v>5</v>
      </c>
      <c r="B4" s="218" t="s">
        <v>6</v>
      </c>
      <c r="C4" s="132"/>
      <c r="D4" s="132"/>
      <c r="E4" s="132"/>
      <c r="F4" s="132"/>
      <c r="G4" s="132"/>
      <c r="H4" s="132"/>
      <c r="I4" s="132"/>
      <c r="J4" s="132"/>
      <c r="K4"/>
    </row>
    <row r="5" spans="1:11" x14ac:dyDescent="0.35">
      <c r="A5" s="218" t="s">
        <v>7</v>
      </c>
      <c r="B5" s="218" t="s">
        <v>6</v>
      </c>
      <c r="C5" s="132"/>
      <c r="D5" s="132"/>
      <c r="E5" s="132"/>
      <c r="F5" s="132"/>
      <c r="G5" s="132"/>
      <c r="H5" s="132"/>
      <c r="I5" s="132"/>
      <c r="J5" s="132"/>
      <c r="K5"/>
    </row>
    <row r="6" spans="1:11" x14ac:dyDescent="0.35">
      <c r="A6" s="132"/>
      <c r="B6" s="132"/>
      <c r="C6" s="132"/>
      <c r="D6" s="132"/>
      <c r="E6" s="132"/>
      <c r="F6" s="132"/>
      <c r="G6" s="132"/>
      <c r="H6" s="132"/>
      <c r="I6" s="132"/>
      <c r="J6" s="132"/>
      <c r="K6"/>
    </row>
    <row r="7" spans="1:11" x14ac:dyDescent="0.35">
      <c r="A7" s="207"/>
      <c r="B7" s="207"/>
      <c r="C7" s="314">
        <v>2014</v>
      </c>
      <c r="D7" s="314">
        <v>2015</v>
      </c>
      <c r="E7" s="314">
        <v>2016</v>
      </c>
      <c r="F7" s="314">
        <v>2017</v>
      </c>
      <c r="G7" s="314">
        <v>2018</v>
      </c>
      <c r="H7" s="132"/>
      <c r="I7" s="132"/>
      <c r="J7" s="132"/>
      <c r="K7"/>
    </row>
    <row r="8" spans="1:11" x14ac:dyDescent="0.35">
      <c r="A8" s="207"/>
      <c r="B8" s="207"/>
      <c r="C8" s="620" t="s">
        <v>182</v>
      </c>
      <c r="D8" s="621"/>
      <c r="E8" s="621"/>
      <c r="F8" s="621"/>
      <c r="G8" s="622"/>
      <c r="H8" s="132"/>
      <c r="I8" s="132"/>
      <c r="J8" s="132"/>
      <c r="K8"/>
    </row>
    <row r="9" spans="1:11" x14ac:dyDescent="0.35">
      <c r="A9" s="317"/>
      <c r="B9" s="317"/>
      <c r="C9" s="623" t="s">
        <v>184</v>
      </c>
      <c r="D9" s="624"/>
      <c r="E9" s="624"/>
      <c r="F9" s="624"/>
      <c r="G9" s="625"/>
      <c r="H9" s="132"/>
      <c r="I9" s="132"/>
      <c r="J9" s="132"/>
      <c r="K9"/>
    </row>
    <row r="10" spans="1:11" x14ac:dyDescent="0.35">
      <c r="A10" s="325" t="s">
        <v>171</v>
      </c>
      <c r="B10" s="319" t="s">
        <v>171</v>
      </c>
      <c r="C10" s="320">
        <v>9205765792</v>
      </c>
      <c r="D10" s="320">
        <v>9507805998</v>
      </c>
      <c r="E10" s="320">
        <v>9600012446</v>
      </c>
      <c r="F10" s="320">
        <v>9829897913</v>
      </c>
      <c r="G10" s="315">
        <v>10212458122</v>
      </c>
      <c r="H10" s="132"/>
      <c r="I10" s="132"/>
      <c r="J10" s="132"/>
      <c r="K10"/>
    </row>
    <row r="11" spans="1:11" x14ac:dyDescent="0.35">
      <c r="A11" s="325" t="s">
        <v>172</v>
      </c>
      <c r="B11" s="319" t="s">
        <v>174</v>
      </c>
      <c r="C11" s="320">
        <v>3237213415</v>
      </c>
      <c r="D11" s="320">
        <v>3425400641</v>
      </c>
      <c r="E11" s="320">
        <v>3594859765</v>
      </c>
      <c r="F11" s="320">
        <v>3773690991</v>
      </c>
      <c r="G11" s="315">
        <v>3890287912</v>
      </c>
      <c r="H11" s="132"/>
      <c r="I11" s="132"/>
      <c r="J11" s="132"/>
      <c r="K11"/>
    </row>
    <row r="12" spans="1:11" x14ac:dyDescent="0.35">
      <c r="A12" s="325" t="s">
        <v>173</v>
      </c>
      <c r="B12" s="319" t="s">
        <v>175</v>
      </c>
      <c r="C12" s="320">
        <v>1644408197</v>
      </c>
      <c r="D12" s="320">
        <v>1675017150</v>
      </c>
      <c r="E12" s="320">
        <v>1538405727</v>
      </c>
      <c r="F12" s="320">
        <v>1316125199</v>
      </c>
      <c r="G12" s="315">
        <v>1315622266</v>
      </c>
      <c r="H12" s="132"/>
      <c r="I12" s="132"/>
      <c r="J12" s="132"/>
      <c r="K12"/>
    </row>
    <row r="13" spans="1:11" x14ac:dyDescent="0.35">
      <c r="A13" s="325" t="s">
        <v>32</v>
      </c>
      <c r="B13" s="321" t="s">
        <v>24</v>
      </c>
      <c r="C13" s="320">
        <v>4972347926</v>
      </c>
      <c r="D13" s="320">
        <v>4913542559</v>
      </c>
      <c r="E13" s="320">
        <v>4989780699</v>
      </c>
      <c r="F13" s="320">
        <v>4936498330</v>
      </c>
      <c r="G13" s="315">
        <v>4992967438</v>
      </c>
      <c r="H13" s="132"/>
      <c r="I13" s="132"/>
      <c r="J13" s="132"/>
      <c r="K13"/>
    </row>
    <row r="14" spans="1:11" x14ac:dyDescent="0.35">
      <c r="A14" s="318"/>
      <c r="B14" s="321"/>
      <c r="C14" s="320" t="s">
        <v>91</v>
      </c>
      <c r="D14" s="320" t="s">
        <v>91</v>
      </c>
      <c r="E14" s="320" t="s">
        <v>91</v>
      </c>
      <c r="F14" s="320" t="s">
        <v>91</v>
      </c>
      <c r="G14" s="320" t="s">
        <v>91</v>
      </c>
      <c r="H14" s="132"/>
      <c r="I14" s="132"/>
      <c r="J14" s="132"/>
      <c r="K14"/>
    </row>
    <row r="15" spans="1:11" x14ac:dyDescent="0.35">
      <c r="A15" s="325" t="s">
        <v>522</v>
      </c>
      <c r="B15" s="322" t="s">
        <v>523</v>
      </c>
      <c r="C15" s="323">
        <v>6.9577960832581942</v>
      </c>
      <c r="D15" s="323">
        <v>2.4241208495312305</v>
      </c>
      <c r="E15" s="323">
        <v>1.0311171920189599</v>
      </c>
      <c r="F15" s="323">
        <v>0.67511737631913427</v>
      </c>
      <c r="G15" s="323">
        <v>2.7957159849751223</v>
      </c>
      <c r="H15" s="324"/>
      <c r="I15" s="132"/>
      <c r="J15" s="132"/>
      <c r="K15"/>
    </row>
    <row r="16" spans="1:11" x14ac:dyDescent="0.3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/>
    </row>
    <row r="17" spans="1:11" x14ac:dyDescent="0.3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/>
    </row>
    <row r="18" spans="1:11" x14ac:dyDescent="0.35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/>
    </row>
    <row r="19" spans="1:11" x14ac:dyDescent="0.3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/>
    </row>
    <row r="20" spans="1:11" x14ac:dyDescent="0.3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/>
    </row>
    <row r="21" spans="1:11" x14ac:dyDescent="0.35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G26" s="57"/>
    </row>
    <row r="27" spans="1:11" x14ac:dyDescent="0.35">
      <c r="G27" s="57"/>
    </row>
    <row r="28" spans="1:11" x14ac:dyDescent="0.35">
      <c r="G28" s="57"/>
    </row>
    <row r="29" spans="1:11" x14ac:dyDescent="0.35">
      <c r="G29" s="57"/>
    </row>
    <row r="30" spans="1:11" x14ac:dyDescent="0.35">
      <c r="G30" s="57"/>
    </row>
    <row r="31" spans="1:11" x14ac:dyDescent="0.35">
      <c r="G31" s="57"/>
    </row>
    <row r="32" spans="1:11" x14ac:dyDescent="0.35">
      <c r="G32" s="57"/>
    </row>
  </sheetData>
  <mergeCells count="2">
    <mergeCell ref="C8:G8"/>
    <mergeCell ref="C9:G9"/>
  </mergeCells>
  <pageMargins left="0.7" right="0.7" top="0.75" bottom="0.7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S23"/>
  <sheetViews>
    <sheetView zoomScale="70" zoomScaleNormal="70" workbookViewId="0">
      <selection activeCell="E52" sqref="E52"/>
    </sheetView>
  </sheetViews>
  <sheetFormatPr defaultColWidth="9" defaultRowHeight="12.5" x14ac:dyDescent="0.25"/>
  <cols>
    <col min="1" max="1" width="11.33203125" style="102" customWidth="1"/>
    <col min="2" max="2" width="19.83203125" style="102" customWidth="1"/>
    <col min="3" max="3" width="17.08203125" style="102" bestFit="1" customWidth="1"/>
    <col min="4" max="4" width="17.5" style="102" bestFit="1" customWidth="1"/>
    <col min="5" max="16384" width="9" style="102"/>
  </cols>
  <sheetData>
    <row r="1" spans="1:5" s="100" customFormat="1" ht="15.5" x14ac:dyDescent="0.35">
      <c r="A1" s="289" t="s">
        <v>509</v>
      </c>
      <c r="B1" s="290" t="s">
        <v>295</v>
      </c>
      <c r="C1" s="291"/>
      <c r="D1" s="291"/>
      <c r="E1" s="102"/>
    </row>
    <row r="2" spans="1:5" s="100" customFormat="1" ht="15.5" x14ac:dyDescent="0.35">
      <c r="A2" s="289" t="s">
        <v>510</v>
      </c>
      <c r="B2" s="290" t="s">
        <v>296</v>
      </c>
      <c r="C2" s="292"/>
      <c r="D2" s="292"/>
      <c r="E2" s="102"/>
    </row>
    <row r="4" spans="1:5" x14ac:dyDescent="0.25">
      <c r="A4" s="101" t="s">
        <v>5</v>
      </c>
      <c r="B4" s="102" t="s">
        <v>6</v>
      </c>
    </row>
    <row r="5" spans="1:5" x14ac:dyDescent="0.25">
      <c r="A5" s="101" t="s">
        <v>103</v>
      </c>
      <c r="B5" s="102" t="s">
        <v>6</v>
      </c>
    </row>
    <row r="7" spans="1:5" x14ac:dyDescent="0.25">
      <c r="A7" s="101"/>
    </row>
    <row r="8" spans="1:5" s="104" customFormat="1" x14ac:dyDescent="0.25">
      <c r="A8" s="103"/>
      <c r="B8" s="103" t="s">
        <v>297</v>
      </c>
      <c r="C8" s="103" t="s">
        <v>298</v>
      </c>
      <c r="D8" s="103" t="s">
        <v>299</v>
      </c>
    </row>
    <row r="9" spans="1:5" x14ac:dyDescent="0.25">
      <c r="A9" s="103"/>
      <c r="B9" s="103" t="s">
        <v>300</v>
      </c>
      <c r="C9" s="103" t="s">
        <v>301</v>
      </c>
      <c r="D9" s="103" t="s">
        <v>302</v>
      </c>
    </row>
    <row r="10" spans="1:5" x14ac:dyDescent="0.25">
      <c r="A10" s="103">
        <v>2018</v>
      </c>
      <c r="B10" s="105">
        <v>13.134592129561723</v>
      </c>
      <c r="C10" s="105">
        <v>13.134592129561723</v>
      </c>
      <c r="D10" s="105">
        <v>13.134592129561723</v>
      </c>
    </row>
    <row r="11" spans="1:5" x14ac:dyDescent="0.25">
      <c r="A11" s="103">
        <v>2019</v>
      </c>
      <c r="B11" s="105">
        <v>13.23644454281486</v>
      </c>
      <c r="C11" s="105">
        <v>11.849552420437643</v>
      </c>
      <c r="D11" s="105">
        <v>12.274997345271471</v>
      </c>
    </row>
    <row r="12" spans="1:5" x14ac:dyDescent="0.25">
      <c r="A12" s="103">
        <v>2020</v>
      </c>
      <c r="B12" s="105">
        <v>13.627758821045433</v>
      </c>
      <c r="C12" s="105">
        <v>11.643730057247948</v>
      </c>
      <c r="D12" s="105">
        <v>11.682708561205756</v>
      </c>
    </row>
    <row r="13" spans="1:5" x14ac:dyDescent="0.25">
      <c r="A13" s="103">
        <v>2021</v>
      </c>
      <c r="B13" s="105">
        <v>14.111935763276415</v>
      </c>
      <c r="C13" s="105">
        <v>12.016272858247593</v>
      </c>
      <c r="D13" s="105">
        <v>11.215979184296669</v>
      </c>
    </row>
    <row r="14" spans="1:5" x14ac:dyDescent="0.25">
      <c r="A14" s="103">
        <v>2022</v>
      </c>
      <c r="B14" s="105">
        <v>14.632448419608174</v>
      </c>
      <c r="C14" s="105">
        <v>12.430924957609346</v>
      </c>
      <c r="D14" s="105">
        <v>10.536321749867703</v>
      </c>
    </row>
    <row r="23" spans="9:19" x14ac:dyDescent="0.25"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Q32"/>
  <sheetViews>
    <sheetView zoomScale="70" zoomScaleNormal="70" workbookViewId="0">
      <selection activeCell="E52" sqref="E52"/>
    </sheetView>
  </sheetViews>
  <sheetFormatPr defaultColWidth="9" defaultRowHeight="12.5" x14ac:dyDescent="0.25"/>
  <cols>
    <col min="1" max="1" width="11.5" style="102" customWidth="1"/>
    <col min="2" max="2" width="19.83203125" style="102" customWidth="1"/>
    <col min="3" max="3" width="17.25" style="102" bestFit="1" customWidth="1"/>
    <col min="4" max="4" width="17.58203125" style="102" bestFit="1" customWidth="1"/>
    <col min="5" max="17" width="9.25" style="102" bestFit="1" customWidth="1"/>
    <col min="18" max="16384" width="9" style="102"/>
  </cols>
  <sheetData>
    <row r="1" spans="1:4" ht="13" x14ac:dyDescent="0.3">
      <c r="A1" s="289" t="s">
        <v>511</v>
      </c>
      <c r="B1" s="290" t="s">
        <v>303</v>
      </c>
      <c r="C1" s="291"/>
      <c r="D1" s="291"/>
    </row>
    <row r="2" spans="1:4" ht="13" x14ac:dyDescent="0.3">
      <c r="A2" s="289" t="s">
        <v>512</v>
      </c>
      <c r="B2" s="290" t="s">
        <v>304</v>
      </c>
      <c r="C2" s="292"/>
      <c r="D2" s="292"/>
    </row>
    <row r="4" spans="1:4" x14ac:dyDescent="0.25">
      <c r="A4" s="101" t="s">
        <v>5</v>
      </c>
      <c r="B4" s="102" t="s">
        <v>6</v>
      </c>
    </row>
    <row r="5" spans="1:4" x14ac:dyDescent="0.25">
      <c r="A5" s="101" t="s">
        <v>103</v>
      </c>
      <c r="B5" s="102" t="s">
        <v>6</v>
      </c>
    </row>
    <row r="7" spans="1:4" x14ac:dyDescent="0.25">
      <c r="A7" s="101"/>
    </row>
    <row r="8" spans="1:4" s="104" customFormat="1" x14ac:dyDescent="0.25">
      <c r="A8" s="103"/>
      <c r="B8" s="103" t="s">
        <v>297</v>
      </c>
      <c r="C8" s="103" t="s">
        <v>298</v>
      </c>
      <c r="D8" s="103" t="s">
        <v>299</v>
      </c>
    </row>
    <row r="9" spans="1:4" x14ac:dyDescent="0.25">
      <c r="A9" s="103"/>
      <c r="B9" s="103" t="s">
        <v>300</v>
      </c>
      <c r="C9" s="103" t="s">
        <v>301</v>
      </c>
      <c r="D9" s="103" t="s">
        <v>302</v>
      </c>
    </row>
    <row r="10" spans="1:4" x14ac:dyDescent="0.25">
      <c r="A10" s="103">
        <v>2018</v>
      </c>
      <c r="B10" s="105">
        <v>1.4521026942501412</v>
      </c>
      <c r="C10" s="105">
        <v>1.4521026942501412</v>
      </c>
      <c r="D10" s="105">
        <v>1.4521026942501412</v>
      </c>
    </row>
    <row r="11" spans="1:4" x14ac:dyDescent="0.25">
      <c r="A11" s="103">
        <v>2019</v>
      </c>
      <c r="B11" s="105">
        <v>2.8365732950250613</v>
      </c>
      <c r="C11" s="105">
        <v>5.5377250349769191</v>
      </c>
      <c r="D11" s="105">
        <v>4.9383099715619432</v>
      </c>
    </row>
    <row r="12" spans="1:4" x14ac:dyDescent="0.25">
      <c r="A12" s="103">
        <v>2020</v>
      </c>
      <c r="B12" s="105">
        <v>2.9668780897967313</v>
      </c>
      <c r="C12" s="105">
        <v>5.0869644293193312</v>
      </c>
      <c r="D12" s="105">
        <v>6.4332868371851593</v>
      </c>
    </row>
    <row r="13" spans="1:4" x14ac:dyDescent="0.25">
      <c r="A13" s="103">
        <v>2021</v>
      </c>
      <c r="B13" s="105">
        <v>2.887426286307571</v>
      </c>
      <c r="C13" s="105">
        <v>4.9463659911165223</v>
      </c>
      <c r="D13" s="105">
        <v>7.1678250098871557</v>
      </c>
    </row>
    <row r="14" spans="1:4" x14ac:dyDescent="0.25">
      <c r="A14" s="103">
        <v>2022</v>
      </c>
      <c r="B14" s="105">
        <v>2.7430231572646164</v>
      </c>
      <c r="C14" s="105">
        <v>4.8981616827273458</v>
      </c>
      <c r="D14" s="105">
        <v>8.6094430572905818</v>
      </c>
    </row>
    <row r="32" spans="3:17" x14ac:dyDescent="0.25"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D37"/>
  <sheetViews>
    <sheetView showGridLines="0" zoomScale="70" zoomScaleNormal="70" workbookViewId="0">
      <selection activeCell="E52" sqref="E52"/>
    </sheetView>
  </sheetViews>
  <sheetFormatPr defaultColWidth="9" defaultRowHeight="13" x14ac:dyDescent="0.3"/>
  <cols>
    <col min="1" max="1" width="33.58203125" style="328" customWidth="1"/>
    <col min="2" max="2" width="49.5" style="328" customWidth="1"/>
    <col min="3" max="3" width="47.75" style="328" customWidth="1"/>
    <col min="4" max="4" width="45.75" style="328" customWidth="1"/>
    <col min="5" max="16384" width="9" style="328"/>
  </cols>
  <sheetData>
    <row r="1" spans="1:4" x14ac:dyDescent="0.3">
      <c r="A1" s="289" t="s">
        <v>513</v>
      </c>
      <c r="B1" s="290" t="s">
        <v>305</v>
      </c>
      <c r="C1" s="291"/>
      <c r="D1" s="291"/>
    </row>
    <row r="2" spans="1:4" x14ac:dyDescent="0.3">
      <c r="A2" s="289" t="s">
        <v>514</v>
      </c>
      <c r="B2" s="290" t="s">
        <v>306</v>
      </c>
      <c r="C2" s="292"/>
      <c r="D2" s="292"/>
    </row>
    <row r="3" spans="1:4" x14ac:dyDescent="0.3">
      <c r="A3" s="102"/>
      <c r="B3" s="102"/>
      <c r="C3" s="102"/>
      <c r="D3" s="102"/>
    </row>
    <row r="4" spans="1:4" x14ac:dyDescent="0.3">
      <c r="A4" s="101" t="s">
        <v>5</v>
      </c>
      <c r="B4" s="102" t="s">
        <v>6</v>
      </c>
      <c r="C4" s="102"/>
      <c r="D4" s="102"/>
    </row>
    <row r="5" spans="1:4" x14ac:dyDescent="0.3">
      <c r="A5" s="101" t="s">
        <v>103</v>
      </c>
      <c r="B5" s="102" t="s">
        <v>6</v>
      </c>
      <c r="C5" s="102"/>
      <c r="D5" s="102"/>
    </row>
    <row r="6" spans="1:4" x14ac:dyDescent="0.3">
      <c r="A6" s="102"/>
      <c r="B6" s="102"/>
      <c r="C6" s="102"/>
      <c r="D6" s="102"/>
    </row>
    <row r="7" spans="1:4" ht="16.5" customHeight="1" x14ac:dyDescent="0.3"/>
    <row r="9" spans="1:4" x14ac:dyDescent="0.3">
      <c r="A9" s="108"/>
      <c r="B9" s="108"/>
      <c r="C9" s="109" t="s">
        <v>91</v>
      </c>
    </row>
    <row r="10" spans="1:4" x14ac:dyDescent="0.3">
      <c r="A10" s="110" t="s">
        <v>66</v>
      </c>
      <c r="B10" s="110" t="s">
        <v>307</v>
      </c>
      <c r="C10" s="111">
        <v>55.691579347069954</v>
      </c>
    </row>
    <row r="11" spans="1:4" x14ac:dyDescent="0.3">
      <c r="A11" s="112" t="s">
        <v>308</v>
      </c>
      <c r="B11" s="112" t="s">
        <v>309</v>
      </c>
      <c r="C11" s="113">
        <v>33.834285268341432</v>
      </c>
    </row>
    <row r="12" spans="1:4" x14ac:dyDescent="0.3">
      <c r="A12" s="112" t="s">
        <v>310</v>
      </c>
      <c r="B12" s="112" t="s">
        <v>311</v>
      </c>
      <c r="C12" s="113">
        <v>21.857294078728522</v>
      </c>
    </row>
    <row r="13" spans="1:4" s="329" customFormat="1" x14ac:dyDescent="0.3">
      <c r="A13" s="110" t="s">
        <v>312</v>
      </c>
      <c r="B13" s="110" t="s">
        <v>313</v>
      </c>
      <c r="C13" s="111">
        <v>34.971389933677628</v>
      </c>
    </row>
    <row r="14" spans="1:4" x14ac:dyDescent="0.3">
      <c r="A14" s="114" t="s">
        <v>43</v>
      </c>
      <c r="B14" s="114" t="s">
        <v>43</v>
      </c>
      <c r="C14" s="113">
        <v>6.709471424304569</v>
      </c>
    </row>
    <row r="15" spans="1:4" x14ac:dyDescent="0.3">
      <c r="A15" s="114" t="s">
        <v>44</v>
      </c>
      <c r="B15" s="114" t="s">
        <v>44</v>
      </c>
      <c r="C15" s="113">
        <v>6.7585256500668383</v>
      </c>
    </row>
    <row r="16" spans="1:4" x14ac:dyDescent="0.3">
      <c r="A16" s="114" t="s">
        <v>45</v>
      </c>
      <c r="B16" s="114" t="s">
        <v>45</v>
      </c>
      <c r="C16" s="113">
        <v>9.5968982791638329</v>
      </c>
    </row>
    <row r="17" spans="1:3" x14ac:dyDescent="0.3">
      <c r="A17" s="114" t="s">
        <v>46</v>
      </c>
      <c r="B17" s="114" t="s">
        <v>46</v>
      </c>
      <c r="C17" s="113">
        <v>11.906503218469284</v>
      </c>
    </row>
    <row r="18" spans="1:3" s="329" customFormat="1" x14ac:dyDescent="0.3">
      <c r="A18" s="110" t="s">
        <v>314</v>
      </c>
      <c r="B18" s="110" t="s">
        <v>32</v>
      </c>
      <c r="C18" s="111">
        <v>9.2769181999014023</v>
      </c>
    </row>
    <row r="19" spans="1:3" x14ac:dyDescent="0.3">
      <c r="A19" s="112" t="s">
        <v>315</v>
      </c>
      <c r="B19" s="112" t="s">
        <v>316</v>
      </c>
      <c r="C19" s="113">
        <v>2.1444673349049128</v>
      </c>
    </row>
    <row r="20" spans="1:3" x14ac:dyDescent="0.3">
      <c r="A20" s="112" t="s">
        <v>317</v>
      </c>
      <c r="B20" s="112" t="s">
        <v>318</v>
      </c>
      <c r="C20" s="113">
        <v>6.2623867257858885</v>
      </c>
    </row>
    <row r="21" spans="1:3" x14ac:dyDescent="0.3">
      <c r="A21" s="112" t="s">
        <v>319</v>
      </c>
      <c r="B21" s="112" t="s">
        <v>320</v>
      </c>
      <c r="C21" s="113">
        <v>0.87006413921060077</v>
      </c>
    </row>
    <row r="23" spans="1:3" x14ac:dyDescent="0.3">
      <c r="A23" s="99"/>
      <c r="B23" s="115"/>
      <c r="C23" s="115"/>
    </row>
    <row r="24" spans="1:3" x14ac:dyDescent="0.3">
      <c r="A24" s="110" t="s">
        <v>312</v>
      </c>
      <c r="B24" s="110" t="s">
        <v>313</v>
      </c>
      <c r="C24" s="116" t="s">
        <v>91</v>
      </c>
    </row>
    <row r="25" spans="1:3" x14ac:dyDescent="0.3">
      <c r="A25" s="112" t="s">
        <v>20</v>
      </c>
      <c r="B25" s="117" t="s">
        <v>28</v>
      </c>
      <c r="C25" s="113">
        <v>16.988485982760572</v>
      </c>
    </row>
    <row r="26" spans="1:3" x14ac:dyDescent="0.3">
      <c r="A26" s="112" t="s">
        <v>18</v>
      </c>
      <c r="B26" s="117" t="s">
        <v>290</v>
      </c>
      <c r="C26" s="113">
        <v>7.9853181727807545</v>
      </c>
    </row>
    <row r="27" spans="1:3" x14ac:dyDescent="0.3">
      <c r="A27" s="112" t="s">
        <v>22</v>
      </c>
      <c r="B27" s="117" t="s">
        <v>53</v>
      </c>
      <c r="C27" s="113">
        <v>5.7800985648640699</v>
      </c>
    </row>
    <row r="28" spans="1:3" x14ac:dyDescent="0.3">
      <c r="A28" s="112" t="s">
        <v>314</v>
      </c>
      <c r="B28" s="117" t="s">
        <v>32</v>
      </c>
      <c r="C28" s="113">
        <v>4.2775997326232664</v>
      </c>
    </row>
    <row r="29" spans="1:3" x14ac:dyDescent="0.3">
      <c r="A29" s="99"/>
      <c r="B29" s="115"/>
      <c r="C29" s="118"/>
    </row>
    <row r="30" spans="1:3" x14ac:dyDescent="0.3">
      <c r="A30" s="119" t="s">
        <v>66</v>
      </c>
      <c r="B30" s="110" t="s">
        <v>307</v>
      </c>
      <c r="C30" s="116" t="s">
        <v>91</v>
      </c>
    </row>
    <row r="31" spans="1:3" x14ac:dyDescent="0.3">
      <c r="A31" s="112" t="s">
        <v>321</v>
      </c>
      <c r="B31" s="117" t="s">
        <v>322</v>
      </c>
      <c r="C31" s="113">
        <v>6.7503252695710936</v>
      </c>
    </row>
    <row r="32" spans="1:3" x14ac:dyDescent="0.3">
      <c r="A32" s="112" t="s">
        <v>323</v>
      </c>
      <c r="B32" s="117" t="s">
        <v>324</v>
      </c>
      <c r="C32" s="113">
        <v>6.2815026318205112</v>
      </c>
    </row>
    <row r="33" spans="1:3" x14ac:dyDescent="0.3">
      <c r="A33" s="112" t="s">
        <v>325</v>
      </c>
      <c r="B33" s="117" t="s">
        <v>326</v>
      </c>
      <c r="C33" s="113">
        <v>5.0436809729926697</v>
      </c>
    </row>
    <row r="34" spans="1:3" ht="25" x14ac:dyDescent="0.3">
      <c r="A34" s="112" t="s">
        <v>327</v>
      </c>
      <c r="B34" s="117" t="s">
        <v>328</v>
      </c>
      <c r="C34" s="113">
        <v>4.7773380884362284</v>
      </c>
    </row>
    <row r="35" spans="1:3" ht="25" x14ac:dyDescent="0.3">
      <c r="A35" s="112" t="s">
        <v>329</v>
      </c>
      <c r="B35" s="117" t="s">
        <v>330</v>
      </c>
      <c r="C35" s="113">
        <v>3.5389630677483361</v>
      </c>
    </row>
    <row r="36" spans="1:3" ht="25" x14ac:dyDescent="0.3">
      <c r="A36" s="112" t="s">
        <v>331</v>
      </c>
      <c r="B36" s="117" t="s">
        <v>332</v>
      </c>
      <c r="C36" s="113">
        <v>3.2948016196716035</v>
      </c>
    </row>
    <row r="37" spans="1:3" x14ac:dyDescent="0.3">
      <c r="A37" s="112" t="s">
        <v>24</v>
      </c>
      <c r="B37" s="117" t="s">
        <v>32</v>
      </c>
      <c r="C37" s="113">
        <v>2.4477355097547751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J31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29.5" style="107" customWidth="1"/>
    <col min="2" max="2" width="35.58203125" style="107" customWidth="1"/>
    <col min="3" max="6" width="9" style="107"/>
    <col min="7" max="7" width="26.58203125" style="107" bestFit="1" customWidth="1"/>
    <col min="8" max="9" width="10" style="107" bestFit="1" customWidth="1"/>
    <col min="10" max="16384" width="9" style="107"/>
  </cols>
  <sheetData>
    <row r="1" spans="1:10" s="120" customFormat="1" ht="13" x14ac:dyDescent="0.3">
      <c r="A1" s="293" t="s">
        <v>571</v>
      </c>
      <c r="B1" s="326" t="s">
        <v>572</v>
      </c>
      <c r="C1" s="132"/>
      <c r="D1" s="132"/>
      <c r="E1" s="132"/>
      <c r="F1" s="132"/>
      <c r="G1" s="132"/>
      <c r="H1" s="132"/>
      <c r="I1" s="132"/>
    </row>
    <row r="2" spans="1:10" s="120" customFormat="1" ht="13" x14ac:dyDescent="0.3">
      <c r="A2" s="293" t="s">
        <v>573</v>
      </c>
      <c r="B2" s="293" t="s">
        <v>574</v>
      </c>
      <c r="C2" s="132"/>
      <c r="D2" s="132"/>
      <c r="E2" s="132"/>
      <c r="F2" s="132"/>
      <c r="G2" s="132"/>
      <c r="H2" s="132"/>
      <c r="I2" s="132"/>
    </row>
    <row r="3" spans="1:10" s="120" customFormat="1" ht="12.5" x14ac:dyDescent="0.25">
      <c r="A3" s="132"/>
      <c r="B3" s="132"/>
      <c r="C3" s="132"/>
      <c r="D3" s="132"/>
      <c r="E3" s="132"/>
      <c r="F3" s="132"/>
      <c r="G3" s="132"/>
      <c r="H3" s="132"/>
      <c r="I3" s="132"/>
    </row>
    <row r="4" spans="1:10" s="120" customFormat="1" ht="12.5" x14ac:dyDescent="0.25">
      <c r="A4" s="218" t="s">
        <v>5</v>
      </c>
      <c r="B4" s="218" t="s">
        <v>6</v>
      </c>
      <c r="C4" s="132"/>
      <c r="D4" s="132"/>
      <c r="E4" s="132"/>
      <c r="F4" s="132"/>
      <c r="G4" s="132"/>
      <c r="H4" s="132"/>
      <c r="I4" s="132"/>
    </row>
    <row r="5" spans="1:10" s="120" customFormat="1" ht="12.5" x14ac:dyDescent="0.25">
      <c r="A5" s="218" t="s">
        <v>7</v>
      </c>
      <c r="B5" s="218" t="s">
        <v>6</v>
      </c>
      <c r="C5" s="132"/>
      <c r="D5" s="132"/>
      <c r="E5" s="132"/>
      <c r="F5" s="132"/>
      <c r="G5" s="132"/>
      <c r="H5" s="132"/>
      <c r="I5" s="132"/>
    </row>
    <row r="6" spans="1:10" s="120" customFormat="1" ht="12.5" x14ac:dyDescent="0.25">
      <c r="A6" s="132"/>
      <c r="B6" s="132"/>
      <c r="C6" s="132"/>
      <c r="D6" s="132"/>
      <c r="E6" s="132"/>
      <c r="F6" s="132"/>
      <c r="G6" s="132"/>
      <c r="H6" s="132"/>
      <c r="I6" s="132"/>
    </row>
    <row r="7" spans="1:10" s="120" customFormat="1" ht="12.5" x14ac:dyDescent="0.25">
      <c r="A7" s="128"/>
      <c r="B7" s="128"/>
      <c r="C7" s="128" t="s">
        <v>333</v>
      </c>
      <c r="D7" s="128" t="s">
        <v>334</v>
      </c>
      <c r="E7" s="132"/>
      <c r="F7" s="132"/>
      <c r="G7" s="132"/>
      <c r="H7" s="132"/>
      <c r="I7" s="132"/>
    </row>
    <row r="8" spans="1:10" s="120" customFormat="1" ht="12.5" x14ac:dyDescent="0.25">
      <c r="A8" s="128"/>
      <c r="B8" s="128"/>
      <c r="C8" s="128" t="s">
        <v>335</v>
      </c>
      <c r="D8" s="128" t="s">
        <v>336</v>
      </c>
      <c r="E8" s="132"/>
      <c r="F8" s="132"/>
      <c r="G8" s="132"/>
      <c r="H8" s="132"/>
      <c r="I8" s="132"/>
    </row>
    <row r="9" spans="1:10" s="120" customFormat="1" ht="12.5" x14ac:dyDescent="0.25">
      <c r="A9" s="128"/>
      <c r="B9" s="128"/>
      <c r="C9" s="128" t="s">
        <v>91</v>
      </c>
      <c r="D9" s="128" t="s">
        <v>91</v>
      </c>
      <c r="E9" s="132"/>
      <c r="F9" s="132"/>
      <c r="G9" s="132"/>
      <c r="H9" s="132"/>
      <c r="I9" s="132"/>
    </row>
    <row r="10" spans="1:10" ht="14.25" customHeight="1" x14ac:dyDescent="0.35">
      <c r="A10" s="128" t="s">
        <v>337</v>
      </c>
      <c r="B10" s="128" t="s">
        <v>575</v>
      </c>
      <c r="C10" s="327">
        <v>236.33996210973399</v>
      </c>
      <c r="D10" s="327">
        <v>273.43219649817303</v>
      </c>
      <c r="E10" s="132"/>
      <c r="F10" s="132"/>
      <c r="G10" s="132"/>
      <c r="H10" s="132"/>
      <c r="I10" s="132"/>
      <c r="J10" s="328"/>
    </row>
    <row r="11" spans="1:10" ht="14.25" customHeight="1" x14ac:dyDescent="0.35">
      <c r="A11" s="128" t="s">
        <v>576</v>
      </c>
      <c r="B11" s="128" t="s">
        <v>577</v>
      </c>
      <c r="C11" s="327">
        <v>163.620613424808</v>
      </c>
      <c r="D11" s="327">
        <v>234.1037061661907</v>
      </c>
      <c r="E11" s="132"/>
      <c r="F11" s="132"/>
      <c r="G11" s="132"/>
      <c r="H11" s="132"/>
      <c r="I11" s="132"/>
      <c r="J11" s="328"/>
    </row>
    <row r="12" spans="1:10" x14ac:dyDescent="0.35">
      <c r="A12" s="128" t="s">
        <v>578</v>
      </c>
      <c r="B12" s="128" t="s">
        <v>579</v>
      </c>
      <c r="C12" s="327">
        <v>159.60702471517999</v>
      </c>
      <c r="D12" s="327">
        <v>226.74616802271527</v>
      </c>
      <c r="E12" s="132"/>
      <c r="F12" s="132"/>
      <c r="G12" s="132"/>
      <c r="H12" s="132"/>
      <c r="I12" s="132"/>
      <c r="J12" s="328"/>
    </row>
    <row r="13" spans="1:10" x14ac:dyDescent="0.35">
      <c r="A13" s="132"/>
      <c r="B13" s="132"/>
      <c r="C13" s="132"/>
      <c r="D13" s="132"/>
      <c r="E13" s="132"/>
      <c r="F13" s="132"/>
      <c r="G13" s="132"/>
      <c r="H13" s="132"/>
      <c r="I13" s="132"/>
      <c r="J13" s="328"/>
    </row>
    <row r="14" spans="1:10" x14ac:dyDescent="0.35">
      <c r="A14" s="132"/>
      <c r="B14" s="132"/>
      <c r="C14" s="132"/>
      <c r="D14" s="132"/>
      <c r="E14" s="132"/>
      <c r="F14" s="132"/>
      <c r="G14" s="132"/>
      <c r="H14" s="132"/>
      <c r="I14" s="132"/>
      <c r="J14" s="328"/>
    </row>
    <row r="15" spans="1:10" x14ac:dyDescent="0.35">
      <c r="A15" s="132"/>
      <c r="B15" s="132"/>
      <c r="C15" s="132"/>
      <c r="D15" s="132"/>
      <c r="E15" s="132"/>
      <c r="F15" s="132"/>
      <c r="G15" s="132"/>
      <c r="H15" s="132"/>
      <c r="I15" s="132"/>
      <c r="J15" s="328"/>
    </row>
    <row r="16" spans="1:10" x14ac:dyDescent="0.35">
      <c r="A16" s="132"/>
      <c r="B16" s="132"/>
      <c r="C16" s="132"/>
      <c r="D16" s="132"/>
      <c r="E16" s="132"/>
      <c r="F16" s="132"/>
      <c r="G16" s="132"/>
      <c r="H16" s="132"/>
      <c r="I16" s="132"/>
      <c r="J16" s="328"/>
    </row>
    <row r="17" spans="1:10" x14ac:dyDescent="0.35">
      <c r="A17" s="359"/>
      <c r="B17" s="359"/>
      <c r="C17" s="359"/>
      <c r="D17" s="359"/>
      <c r="E17" s="359"/>
      <c r="F17" s="359"/>
      <c r="G17" s="359"/>
      <c r="H17" s="359"/>
      <c r="I17" s="359"/>
      <c r="J17" s="328"/>
    </row>
    <row r="18" spans="1:10" x14ac:dyDescent="0.35">
      <c r="A18" s="359"/>
      <c r="B18" s="359"/>
      <c r="C18" s="359"/>
      <c r="D18" s="359"/>
      <c r="E18" s="359"/>
      <c r="F18" s="359"/>
      <c r="G18" s="359"/>
      <c r="H18" s="359"/>
      <c r="I18" s="359"/>
      <c r="J18" s="328"/>
    </row>
    <row r="19" spans="1:10" x14ac:dyDescent="0.35">
      <c r="A19" s="359"/>
      <c r="B19" s="359"/>
      <c r="C19" s="359"/>
      <c r="D19" s="359"/>
      <c r="E19" s="359"/>
      <c r="F19" s="359"/>
      <c r="G19" s="359"/>
      <c r="H19" s="359"/>
      <c r="I19" s="359"/>
      <c r="J19" s="328"/>
    </row>
    <row r="20" spans="1:10" x14ac:dyDescent="0.35">
      <c r="A20" s="359"/>
      <c r="B20" s="359"/>
      <c r="C20" s="359"/>
      <c r="D20" s="359"/>
      <c r="E20" s="359"/>
      <c r="F20" s="359"/>
      <c r="G20" s="359"/>
      <c r="H20" s="359"/>
      <c r="I20" s="359"/>
    </row>
    <row r="21" spans="1:10" x14ac:dyDescent="0.35">
      <c r="A21" s="359"/>
      <c r="B21" s="359"/>
      <c r="C21" s="359"/>
      <c r="D21" s="359"/>
      <c r="E21" s="359"/>
      <c r="F21" s="359"/>
      <c r="G21" s="359"/>
      <c r="H21" s="359"/>
      <c r="I21" s="359"/>
    </row>
    <row r="22" spans="1:10" x14ac:dyDescent="0.35">
      <c r="A22" s="359"/>
      <c r="B22" s="359"/>
      <c r="C22" s="359"/>
      <c r="D22" s="359"/>
      <c r="E22" s="359"/>
      <c r="F22" s="359"/>
      <c r="G22" s="359"/>
      <c r="H22" s="359"/>
      <c r="I22" s="359"/>
    </row>
    <row r="23" spans="1:10" x14ac:dyDescent="0.35">
      <c r="A23" s="359"/>
      <c r="B23" s="359"/>
      <c r="C23" s="359"/>
      <c r="D23" s="359"/>
      <c r="E23" s="359"/>
      <c r="F23" s="359"/>
      <c r="G23" s="359"/>
      <c r="H23" s="359"/>
      <c r="I23" s="359"/>
    </row>
    <row r="24" spans="1:10" x14ac:dyDescent="0.35">
      <c r="A24" s="359"/>
      <c r="B24" s="359"/>
      <c r="C24" s="359"/>
      <c r="D24" s="359"/>
      <c r="E24" s="359"/>
      <c r="F24" s="359"/>
      <c r="G24" s="359"/>
      <c r="H24" s="359"/>
      <c r="I24" s="359"/>
    </row>
    <row r="25" spans="1:10" x14ac:dyDescent="0.35">
      <c r="A25" s="359"/>
      <c r="B25" s="359"/>
      <c r="C25" s="359"/>
      <c r="D25" s="359"/>
      <c r="E25" s="359"/>
      <c r="F25" s="359"/>
      <c r="G25" s="359"/>
      <c r="H25" s="359"/>
      <c r="I25" s="359"/>
    </row>
    <row r="26" spans="1:10" x14ac:dyDescent="0.35">
      <c r="A26" s="359"/>
      <c r="B26" s="359"/>
      <c r="C26" s="359"/>
      <c r="D26" s="359"/>
      <c r="E26" s="359"/>
      <c r="F26" s="359"/>
      <c r="G26" s="359"/>
      <c r="H26" s="359"/>
      <c r="I26" s="359"/>
    </row>
    <row r="27" spans="1:10" x14ac:dyDescent="0.35">
      <c r="A27"/>
      <c r="B27"/>
      <c r="C27"/>
      <c r="D27"/>
      <c r="E27"/>
      <c r="F27"/>
      <c r="G27"/>
    </row>
    <row r="28" spans="1:10" x14ac:dyDescent="0.35">
      <c r="A28"/>
      <c r="B28"/>
      <c r="C28"/>
      <c r="D28"/>
      <c r="E28"/>
      <c r="F28"/>
      <c r="G28"/>
    </row>
    <row r="29" spans="1:10" x14ac:dyDescent="0.35">
      <c r="A29"/>
      <c r="B29"/>
      <c r="C29"/>
      <c r="D29"/>
      <c r="E29"/>
      <c r="F29"/>
      <c r="G29"/>
    </row>
    <row r="30" spans="1:10" x14ac:dyDescent="0.35">
      <c r="A30"/>
      <c r="B30"/>
      <c r="C30"/>
      <c r="D30"/>
      <c r="E30"/>
      <c r="F30"/>
      <c r="G30"/>
    </row>
    <row r="31" spans="1:10" x14ac:dyDescent="0.35">
      <c r="A31"/>
      <c r="B31"/>
      <c r="C31"/>
      <c r="D31"/>
      <c r="E31"/>
      <c r="F31"/>
      <c r="G31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J26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" style="389" customWidth="1"/>
    <col min="2" max="2" width="26.08203125" style="389" customWidth="1"/>
    <col min="3" max="3" width="12.58203125" style="389" bestFit="1" customWidth="1"/>
    <col min="4" max="4" width="13" style="389" bestFit="1" customWidth="1"/>
    <col min="5" max="5" width="12.58203125" style="389" bestFit="1" customWidth="1"/>
    <col min="6" max="7" width="33.83203125" style="389" bestFit="1" customWidth="1"/>
    <col min="8" max="8" width="15.83203125" style="389" bestFit="1" customWidth="1"/>
    <col min="9" max="9" width="15.5" style="389" bestFit="1" customWidth="1"/>
    <col min="10" max="11" width="15.83203125" style="389" bestFit="1" customWidth="1"/>
    <col min="12" max="14" width="9" style="389"/>
    <col min="15" max="19" width="8" style="389" customWidth="1"/>
    <col min="20" max="16384" width="9" style="389"/>
  </cols>
  <sheetData>
    <row r="1" spans="1:10" ht="15.5" x14ac:dyDescent="0.35">
      <c r="A1" s="387" t="s">
        <v>651</v>
      </c>
      <c r="B1" s="387" t="s">
        <v>581</v>
      </c>
      <c r="C1" s="388"/>
      <c r="D1" s="388"/>
      <c r="E1" s="388"/>
    </row>
    <row r="2" spans="1:10" ht="15.5" x14ac:dyDescent="0.35">
      <c r="A2" s="387" t="s">
        <v>652</v>
      </c>
      <c r="B2" s="387" t="s">
        <v>582</v>
      </c>
      <c r="C2" s="388"/>
      <c r="D2" s="388"/>
      <c r="E2" s="388"/>
    </row>
    <row r="3" spans="1:10" x14ac:dyDescent="0.35">
      <c r="A3" s="390"/>
      <c r="B3" s="390"/>
      <c r="C3" s="388"/>
      <c r="D3" s="388"/>
      <c r="E3" s="388"/>
    </row>
    <row r="4" spans="1:10" x14ac:dyDescent="0.35">
      <c r="A4" s="391" t="s">
        <v>5</v>
      </c>
      <c r="B4" s="391" t="s">
        <v>653</v>
      </c>
      <c r="C4" s="392"/>
    </row>
    <row r="5" spans="1:10" x14ac:dyDescent="0.35">
      <c r="A5" s="391" t="s">
        <v>7</v>
      </c>
      <c r="B5" s="391" t="s">
        <v>6</v>
      </c>
      <c r="C5" s="392"/>
    </row>
    <row r="6" spans="1:10" x14ac:dyDescent="0.35">
      <c r="A6" s="391"/>
      <c r="B6" s="391"/>
      <c r="C6" s="392"/>
    </row>
    <row r="7" spans="1:10" x14ac:dyDescent="0.35">
      <c r="A7" s="391" t="s">
        <v>8</v>
      </c>
      <c r="B7" s="391" t="s">
        <v>654</v>
      </c>
      <c r="C7" s="392"/>
    </row>
    <row r="8" spans="1:10" x14ac:dyDescent="0.35">
      <c r="A8" s="391" t="s">
        <v>9</v>
      </c>
      <c r="B8" s="391" t="s">
        <v>655</v>
      </c>
      <c r="C8" s="392"/>
    </row>
    <row r="9" spans="1:10" x14ac:dyDescent="0.35">
      <c r="A9" s="391"/>
      <c r="B9" s="391"/>
      <c r="C9" s="392"/>
    </row>
    <row r="10" spans="1:10" x14ac:dyDescent="0.35">
      <c r="A10" s="393"/>
      <c r="B10" s="394" t="s">
        <v>656</v>
      </c>
      <c r="C10" s="394" t="s">
        <v>657</v>
      </c>
      <c r="D10" s="394" t="s">
        <v>312</v>
      </c>
      <c r="E10" s="394" t="s">
        <v>658</v>
      </c>
      <c r="F10" s="395" t="s">
        <v>659</v>
      </c>
      <c r="H10" s="396"/>
      <c r="I10" s="396"/>
      <c r="J10" s="396"/>
    </row>
    <row r="11" spans="1:10" x14ac:dyDescent="0.35">
      <c r="A11" s="393"/>
      <c r="B11" s="629" t="s">
        <v>182</v>
      </c>
      <c r="C11" s="630"/>
      <c r="D11" s="630"/>
      <c r="E11" s="631"/>
      <c r="F11" s="395" t="s">
        <v>91</v>
      </c>
      <c r="H11" s="396"/>
      <c r="I11" s="396"/>
      <c r="J11" s="396"/>
    </row>
    <row r="12" spans="1:10" x14ac:dyDescent="0.35">
      <c r="A12" s="397"/>
      <c r="B12" s="394" t="s">
        <v>660</v>
      </c>
      <c r="C12" s="394" t="s">
        <v>661</v>
      </c>
      <c r="D12" s="394" t="s">
        <v>662</v>
      </c>
      <c r="E12" s="394" t="s">
        <v>32</v>
      </c>
      <c r="F12" s="395" t="s">
        <v>663</v>
      </c>
      <c r="H12" s="396"/>
      <c r="I12" s="396"/>
      <c r="J12" s="396"/>
    </row>
    <row r="13" spans="1:10" x14ac:dyDescent="0.35">
      <c r="A13" s="398"/>
      <c r="B13" s="629" t="s">
        <v>184</v>
      </c>
      <c r="C13" s="630"/>
      <c r="D13" s="630"/>
      <c r="E13" s="631"/>
      <c r="F13" s="395" t="s">
        <v>91</v>
      </c>
      <c r="H13" s="396"/>
      <c r="I13" s="396"/>
      <c r="J13" s="396"/>
    </row>
    <row r="14" spans="1:10" x14ac:dyDescent="0.35">
      <c r="A14" s="338">
        <v>2014</v>
      </c>
      <c r="B14" s="399">
        <v>266.38650000000001</v>
      </c>
      <c r="C14" s="399">
        <v>225.90102099999999</v>
      </c>
      <c r="D14" s="399">
        <v>761.792598</v>
      </c>
      <c r="E14" s="399">
        <v>85.637912</v>
      </c>
      <c r="F14" s="400">
        <v>9.3000000000000007</v>
      </c>
      <c r="H14" s="401"/>
      <c r="I14" s="401"/>
      <c r="J14" s="401"/>
    </row>
    <row r="15" spans="1:10" x14ac:dyDescent="0.35">
      <c r="A15" s="338">
        <v>2015</v>
      </c>
      <c r="B15" s="399">
        <v>272.48429299999998</v>
      </c>
      <c r="C15" s="399">
        <v>259.61057099999999</v>
      </c>
      <c r="D15" s="399">
        <v>820.81815099999994</v>
      </c>
      <c r="E15" s="399">
        <v>92.191658000000004</v>
      </c>
      <c r="F15" s="400">
        <v>7.9</v>
      </c>
    </row>
    <row r="16" spans="1:10" x14ac:dyDescent="0.35">
      <c r="A16" s="338">
        <v>2016</v>
      </c>
      <c r="B16" s="399">
        <v>273.817522</v>
      </c>
      <c r="C16" s="399">
        <v>284.28138200000001</v>
      </c>
      <c r="D16" s="399">
        <v>864.04301199999998</v>
      </c>
      <c r="E16" s="399">
        <v>99.286304999999999</v>
      </c>
      <c r="F16" s="400">
        <v>5.3</v>
      </c>
    </row>
    <row r="17" spans="1:8" x14ac:dyDescent="0.35">
      <c r="A17" s="338">
        <v>2017</v>
      </c>
      <c r="B17" s="399">
        <v>266.775035</v>
      </c>
      <c r="C17" s="399">
        <v>301.47305499999999</v>
      </c>
      <c r="D17" s="399">
        <v>908.362393</v>
      </c>
      <c r="E17" s="399">
        <v>107.729974</v>
      </c>
      <c r="F17" s="400">
        <v>4.0999999999999996</v>
      </c>
      <c r="H17" s="402"/>
    </row>
    <row r="18" spans="1:8" x14ac:dyDescent="0.35">
      <c r="A18" s="338">
        <v>2018</v>
      </c>
      <c r="B18" s="399">
        <v>297.01659999999998</v>
      </c>
      <c r="C18" s="399">
        <v>301.82530000000003</v>
      </c>
      <c r="D18" s="399">
        <v>959.12549999999999</v>
      </c>
      <c r="E18" s="399">
        <v>115.5159</v>
      </c>
      <c r="F18" s="400">
        <v>5.6</v>
      </c>
    </row>
    <row r="22" spans="1:8" x14ac:dyDescent="0.35">
      <c r="B22" s="403"/>
      <c r="C22" s="403"/>
      <c r="D22" s="403"/>
      <c r="E22" s="403"/>
    </row>
    <row r="23" spans="1:8" x14ac:dyDescent="0.35">
      <c r="B23" s="403"/>
      <c r="C23" s="403"/>
      <c r="D23" s="403"/>
      <c r="E23" s="403"/>
    </row>
    <row r="24" spans="1:8" x14ac:dyDescent="0.35">
      <c r="B24" s="403"/>
      <c r="C24" s="403"/>
      <c r="D24" s="403"/>
      <c r="E24" s="403"/>
      <c r="F24" s="403"/>
    </row>
    <row r="25" spans="1:8" x14ac:dyDescent="0.35">
      <c r="B25" s="403"/>
      <c r="C25" s="403"/>
      <c r="D25" s="403"/>
      <c r="E25" s="403"/>
    </row>
    <row r="26" spans="1:8" x14ac:dyDescent="0.35">
      <c r="B26" s="403"/>
      <c r="C26" s="403"/>
      <c r="D26" s="403"/>
      <c r="E26" s="403"/>
    </row>
  </sheetData>
  <mergeCells count="2">
    <mergeCell ref="B11:E11"/>
    <mergeCell ref="B13:E13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K29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" style="389" customWidth="1"/>
    <col min="2" max="2" width="18.58203125" style="389" customWidth="1"/>
    <col min="3" max="4" width="18.08203125" style="389" customWidth="1"/>
    <col min="5" max="5" width="19.83203125" style="389" customWidth="1"/>
    <col min="6" max="6" width="20.83203125" style="389" customWidth="1"/>
    <col min="7" max="16384" width="9" style="389"/>
  </cols>
  <sheetData>
    <row r="1" spans="1:11" ht="15.5" x14ac:dyDescent="0.35">
      <c r="A1" s="387" t="s">
        <v>664</v>
      </c>
      <c r="B1" s="387" t="s">
        <v>584</v>
      </c>
      <c r="C1" s="388"/>
      <c r="D1" s="388"/>
      <c r="E1" s="388"/>
      <c r="F1" s="388"/>
    </row>
    <row r="2" spans="1:11" ht="15.5" x14ac:dyDescent="0.35">
      <c r="A2" s="387" t="s">
        <v>665</v>
      </c>
      <c r="B2" s="387" t="s">
        <v>585</v>
      </c>
      <c r="C2" s="388"/>
      <c r="D2" s="388"/>
      <c r="E2" s="388"/>
      <c r="F2" s="388"/>
    </row>
    <row r="3" spans="1:11" x14ac:dyDescent="0.35">
      <c r="A3" s="390"/>
      <c r="B3" s="390"/>
      <c r="C3" s="388"/>
      <c r="D3" s="388"/>
    </row>
    <row r="4" spans="1:11" x14ac:dyDescent="0.35">
      <c r="A4" s="391" t="s">
        <v>5</v>
      </c>
      <c r="B4" s="391" t="s">
        <v>653</v>
      </c>
      <c r="C4" s="392"/>
      <c r="D4" s="392"/>
    </row>
    <row r="5" spans="1:11" x14ac:dyDescent="0.35">
      <c r="A5" s="391" t="s">
        <v>7</v>
      </c>
      <c r="B5" s="391" t="s">
        <v>6</v>
      </c>
      <c r="C5" s="392"/>
      <c r="D5" s="392"/>
    </row>
    <row r="6" spans="1:11" x14ac:dyDescent="0.35">
      <c r="A6" s="391"/>
      <c r="B6" s="391"/>
      <c r="C6" s="392"/>
      <c r="D6" s="392"/>
    </row>
    <row r="7" spans="1:11" x14ac:dyDescent="0.35">
      <c r="A7" s="391" t="s">
        <v>8</v>
      </c>
      <c r="B7" s="391" t="s">
        <v>666</v>
      </c>
      <c r="C7" s="392"/>
      <c r="D7" s="392"/>
    </row>
    <row r="8" spans="1:11" x14ac:dyDescent="0.35">
      <c r="A8" s="391" t="s">
        <v>9</v>
      </c>
      <c r="B8" s="391" t="s">
        <v>667</v>
      </c>
      <c r="C8" s="392"/>
      <c r="D8" s="392"/>
    </row>
    <row r="10" spans="1:11" ht="15" customHeight="1" x14ac:dyDescent="0.35">
      <c r="B10" s="574" t="s">
        <v>668</v>
      </c>
      <c r="C10" s="575"/>
      <c r="D10" s="575"/>
      <c r="E10" s="575"/>
      <c r="F10" s="576"/>
    </row>
    <row r="11" spans="1:11" ht="15" customHeight="1" x14ac:dyDescent="0.35">
      <c r="B11" s="574" t="s">
        <v>669</v>
      </c>
      <c r="C11" s="575"/>
      <c r="D11" s="575"/>
      <c r="E11" s="575"/>
      <c r="F11" s="576"/>
    </row>
    <row r="12" spans="1:11" x14ac:dyDescent="0.35">
      <c r="B12" s="394" t="s">
        <v>670</v>
      </c>
      <c r="C12" s="394" t="s">
        <v>671</v>
      </c>
      <c r="D12" s="394" t="s">
        <v>672</v>
      </c>
      <c r="E12" s="394" t="s">
        <v>673</v>
      </c>
      <c r="F12" s="394" t="s">
        <v>674</v>
      </c>
    </row>
    <row r="13" spans="1:11" x14ac:dyDescent="0.35">
      <c r="B13" s="404" t="s">
        <v>675</v>
      </c>
      <c r="C13" s="404" t="s">
        <v>676</v>
      </c>
      <c r="D13" s="404" t="s">
        <v>677</v>
      </c>
      <c r="E13" s="404" t="s">
        <v>678</v>
      </c>
      <c r="F13" s="404" t="s">
        <v>679</v>
      </c>
    </row>
    <row r="14" spans="1:11" x14ac:dyDescent="0.35">
      <c r="A14" s="338">
        <v>2018</v>
      </c>
      <c r="B14" s="399">
        <v>5.0815519832649825</v>
      </c>
      <c r="C14" s="399">
        <v>41.837147007408689</v>
      </c>
      <c r="D14" s="399">
        <v>7.55</v>
      </c>
      <c r="E14" s="399">
        <v>42.36954321706741</v>
      </c>
      <c r="F14" s="399">
        <v>3.16</v>
      </c>
    </row>
    <row r="15" spans="1:11" x14ac:dyDescent="0.35">
      <c r="K15" s="401"/>
    </row>
    <row r="16" spans="1:11" x14ac:dyDescent="0.35">
      <c r="K16" s="401"/>
    </row>
    <row r="17" spans="5:11" x14ac:dyDescent="0.35">
      <c r="K17" s="401"/>
    </row>
    <row r="18" spans="5:11" x14ac:dyDescent="0.35">
      <c r="K18" s="401"/>
    </row>
    <row r="19" spans="5:11" x14ac:dyDescent="0.35">
      <c r="K19" s="401"/>
    </row>
    <row r="20" spans="5:11" x14ac:dyDescent="0.35">
      <c r="K20" s="401"/>
    </row>
    <row r="21" spans="5:11" x14ac:dyDescent="0.35">
      <c r="H21" s="405"/>
    </row>
    <row r="22" spans="5:11" x14ac:dyDescent="0.35">
      <c r="H22" s="405"/>
    </row>
    <row r="23" spans="5:11" x14ac:dyDescent="0.35">
      <c r="H23" s="405"/>
    </row>
    <row r="24" spans="5:11" x14ac:dyDescent="0.35">
      <c r="E24" s="403"/>
      <c r="H24" s="405"/>
    </row>
    <row r="25" spans="5:11" x14ac:dyDescent="0.35">
      <c r="E25" s="403"/>
      <c r="H25" s="405"/>
    </row>
    <row r="26" spans="5:11" x14ac:dyDescent="0.35">
      <c r="E26" s="403"/>
      <c r="H26" s="405"/>
    </row>
    <row r="27" spans="5:11" x14ac:dyDescent="0.35">
      <c r="E27" s="403"/>
    </row>
    <row r="28" spans="5:11" x14ac:dyDescent="0.35">
      <c r="E28" s="403"/>
    </row>
    <row r="29" spans="5:11" x14ac:dyDescent="0.35">
      <c r="E29" s="403"/>
    </row>
  </sheetData>
  <mergeCells count="2"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L31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" style="389" customWidth="1"/>
    <col min="2" max="2" width="19.58203125" style="389" customWidth="1"/>
    <col min="3" max="3" width="17.33203125" style="389" customWidth="1"/>
    <col min="4" max="4" width="18.08203125" style="389" customWidth="1"/>
    <col min="5" max="5" width="16.58203125" style="389" customWidth="1"/>
    <col min="6" max="6" width="37.75" style="389" customWidth="1"/>
    <col min="7" max="7" width="43.5" style="389" customWidth="1"/>
    <col min="8" max="16384" width="9" style="389"/>
  </cols>
  <sheetData>
    <row r="1" spans="1:7" ht="15.5" x14ac:dyDescent="0.35">
      <c r="A1" s="387" t="s">
        <v>680</v>
      </c>
      <c r="B1" s="387" t="s">
        <v>587</v>
      </c>
      <c r="C1" s="388"/>
      <c r="D1" s="388"/>
      <c r="E1" s="388"/>
      <c r="F1" s="388"/>
    </row>
    <row r="2" spans="1:7" ht="15.5" x14ac:dyDescent="0.35">
      <c r="A2" s="387" t="s">
        <v>681</v>
      </c>
      <c r="B2" s="387" t="s">
        <v>357</v>
      </c>
      <c r="C2" s="388"/>
      <c r="D2" s="388"/>
    </row>
    <row r="3" spans="1:7" x14ac:dyDescent="0.35">
      <c r="A3" s="390"/>
      <c r="B3" s="390"/>
      <c r="C3" s="388"/>
      <c r="D3" s="388"/>
    </row>
    <row r="4" spans="1:7" x14ac:dyDescent="0.35">
      <c r="A4" s="391" t="s">
        <v>5</v>
      </c>
      <c r="B4" s="391" t="s">
        <v>653</v>
      </c>
      <c r="C4" s="392"/>
      <c r="D4" s="392"/>
    </row>
    <row r="5" spans="1:7" x14ac:dyDescent="0.35">
      <c r="A5" s="391" t="s">
        <v>7</v>
      </c>
      <c r="B5" s="391" t="s">
        <v>6</v>
      </c>
      <c r="C5" s="392"/>
      <c r="D5" s="392"/>
    </row>
    <row r="6" spans="1:7" x14ac:dyDescent="0.35">
      <c r="A6" s="391"/>
      <c r="B6" s="391"/>
      <c r="C6" s="392"/>
      <c r="D6" s="392"/>
    </row>
    <row r="7" spans="1:7" x14ac:dyDescent="0.35">
      <c r="A7" s="391" t="s">
        <v>8</v>
      </c>
      <c r="B7" s="391" t="s">
        <v>682</v>
      </c>
      <c r="C7" s="392"/>
      <c r="D7" s="392"/>
    </row>
    <row r="8" spans="1:7" x14ac:dyDescent="0.35">
      <c r="A8" s="391" t="s">
        <v>9</v>
      </c>
      <c r="B8" s="391" t="s">
        <v>683</v>
      </c>
      <c r="C8" s="392"/>
      <c r="D8" s="392"/>
    </row>
    <row r="10" spans="1:7" ht="15" customHeight="1" x14ac:dyDescent="0.35">
      <c r="A10" s="393"/>
      <c r="B10" s="394" t="s">
        <v>656</v>
      </c>
      <c r="C10" s="394" t="s">
        <v>657</v>
      </c>
      <c r="D10" s="394" t="s">
        <v>312</v>
      </c>
      <c r="E10" s="394" t="s">
        <v>658</v>
      </c>
      <c r="F10" s="406" t="s">
        <v>684</v>
      </c>
      <c r="G10" s="406" t="s">
        <v>685</v>
      </c>
    </row>
    <row r="11" spans="1:7" ht="15" customHeight="1" x14ac:dyDescent="0.35">
      <c r="A11" s="393"/>
      <c r="B11" s="632" t="s">
        <v>686</v>
      </c>
      <c r="C11" s="632"/>
      <c r="D11" s="632"/>
      <c r="E11" s="632"/>
      <c r="F11" s="632" t="s">
        <v>91</v>
      </c>
      <c r="G11" s="632"/>
    </row>
    <row r="12" spans="1:7" ht="15" customHeight="1" x14ac:dyDescent="0.35">
      <c r="A12" s="397"/>
      <c r="B12" s="394" t="s">
        <v>660</v>
      </c>
      <c r="C12" s="394" t="s">
        <v>661</v>
      </c>
      <c r="D12" s="394" t="s">
        <v>662</v>
      </c>
      <c r="E12" s="394" t="s">
        <v>32</v>
      </c>
      <c r="F12" s="406" t="s">
        <v>687</v>
      </c>
      <c r="G12" s="406" t="s">
        <v>688</v>
      </c>
    </row>
    <row r="13" spans="1:7" ht="15" customHeight="1" x14ac:dyDescent="0.35">
      <c r="A13" s="398"/>
      <c r="B13" s="632" t="s">
        <v>689</v>
      </c>
      <c r="C13" s="632"/>
      <c r="D13" s="632"/>
      <c r="E13" s="632"/>
      <c r="F13" s="632" t="s">
        <v>91</v>
      </c>
      <c r="G13" s="632"/>
    </row>
    <row r="14" spans="1:7" ht="15" customHeight="1" x14ac:dyDescent="0.35">
      <c r="A14" s="407">
        <v>2017</v>
      </c>
      <c r="B14" s="399">
        <v>2.7258675574100018</v>
      </c>
      <c r="C14" s="399">
        <v>9.3000894425899983</v>
      </c>
      <c r="D14" s="399">
        <v>30.759530000000002</v>
      </c>
      <c r="E14" s="399">
        <v>9.3233957738699917</v>
      </c>
      <c r="F14" s="408">
        <v>9.42</v>
      </c>
      <c r="G14" s="399">
        <v>1.26</v>
      </c>
    </row>
    <row r="15" spans="1:7" ht="15" customHeight="1" x14ac:dyDescent="0.35">
      <c r="A15" s="407">
        <v>2018</v>
      </c>
      <c r="B15" s="399">
        <v>9.5742780775099998</v>
      </c>
      <c r="C15" s="399">
        <v>7.5849129224900009</v>
      </c>
      <c r="D15" s="399">
        <v>41.651494999999997</v>
      </c>
      <c r="E15" s="399">
        <v>4.5037004761300086</v>
      </c>
      <c r="F15" s="408">
        <v>10.46</v>
      </c>
      <c r="G15" s="399">
        <v>2.64</v>
      </c>
    </row>
    <row r="20" spans="6:12" x14ac:dyDescent="0.35">
      <c r="K20" s="403"/>
      <c r="L20" s="403"/>
    </row>
    <row r="21" spans="6:12" x14ac:dyDescent="0.35">
      <c r="K21" s="403"/>
      <c r="L21" s="403"/>
    </row>
    <row r="28" spans="6:12" x14ac:dyDescent="0.35">
      <c r="F28" s="409"/>
    </row>
    <row r="29" spans="6:12" x14ac:dyDescent="0.35">
      <c r="F29" s="409"/>
    </row>
    <row r="30" spans="6:12" x14ac:dyDescent="0.35">
      <c r="F30" s="409"/>
    </row>
    <row r="31" spans="6:12" x14ac:dyDescent="0.35">
      <c r="F31" s="409"/>
    </row>
  </sheetData>
  <mergeCells count="4">
    <mergeCell ref="B11:E11"/>
    <mergeCell ref="F11:G11"/>
    <mergeCell ref="B13:E13"/>
    <mergeCell ref="F13:G1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O26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" style="389" customWidth="1"/>
    <col min="2" max="2" width="26.75" style="389" customWidth="1"/>
    <col min="3" max="3" width="11.75" style="389" customWidth="1"/>
    <col min="4" max="4" width="12.58203125" style="389" customWidth="1"/>
    <col min="5" max="5" width="11.33203125" style="389" customWidth="1"/>
    <col min="6" max="12" width="9" style="389"/>
    <col min="13" max="13" width="22.25" style="389" bestFit="1" customWidth="1"/>
    <col min="14" max="14" width="9.25" style="389" bestFit="1" customWidth="1"/>
    <col min="15" max="16384" width="9" style="389"/>
  </cols>
  <sheetData>
    <row r="1" spans="1:14" ht="15.5" x14ac:dyDescent="0.35">
      <c r="A1" s="387" t="s">
        <v>690</v>
      </c>
      <c r="B1" s="387" t="s">
        <v>589</v>
      </c>
      <c r="C1" s="388"/>
      <c r="D1" s="388"/>
      <c r="E1" s="388"/>
      <c r="F1" s="388"/>
    </row>
    <row r="2" spans="1:14" ht="15.5" x14ac:dyDescent="0.35">
      <c r="A2" s="387" t="s">
        <v>691</v>
      </c>
      <c r="B2" s="387" t="s">
        <v>590</v>
      </c>
      <c r="C2" s="388"/>
      <c r="D2" s="388"/>
      <c r="E2" s="388"/>
      <c r="F2" s="388"/>
    </row>
    <row r="3" spans="1:14" x14ac:dyDescent="0.35">
      <c r="A3" s="390"/>
      <c r="B3" s="390"/>
      <c r="C3" s="388"/>
      <c r="D3" s="388"/>
    </row>
    <row r="4" spans="1:14" x14ac:dyDescent="0.35">
      <c r="A4" s="391" t="s">
        <v>5</v>
      </c>
      <c r="B4" s="391" t="s">
        <v>653</v>
      </c>
      <c r="C4" s="392"/>
      <c r="D4" s="392"/>
    </row>
    <row r="5" spans="1:14" x14ac:dyDescent="0.35">
      <c r="A5" s="391" t="s">
        <v>7</v>
      </c>
      <c r="B5" s="391" t="s">
        <v>6</v>
      </c>
      <c r="C5" s="392"/>
      <c r="D5" s="392"/>
    </row>
    <row r="6" spans="1:14" x14ac:dyDescent="0.35">
      <c r="A6" s="391"/>
      <c r="B6" s="391"/>
      <c r="C6" s="392"/>
      <c r="D6" s="392"/>
    </row>
    <row r="7" spans="1:14" x14ac:dyDescent="0.35">
      <c r="A7" s="391" t="s">
        <v>8</v>
      </c>
      <c r="B7" s="391" t="s">
        <v>692</v>
      </c>
      <c r="C7" s="392"/>
      <c r="D7" s="392"/>
    </row>
    <row r="8" spans="1:14" x14ac:dyDescent="0.35">
      <c r="A8" s="391" t="s">
        <v>9</v>
      </c>
      <c r="B8" s="391" t="s">
        <v>693</v>
      </c>
      <c r="C8" s="392"/>
      <c r="D8" s="392"/>
      <c r="M8" s="396"/>
    </row>
    <row r="10" spans="1:14" x14ac:dyDescent="0.35">
      <c r="A10" s="393"/>
      <c r="B10" s="394" t="s">
        <v>694</v>
      </c>
      <c r="C10" s="394" t="s">
        <v>695</v>
      </c>
      <c r="D10" s="394" t="s">
        <v>80</v>
      </c>
    </row>
    <row r="11" spans="1:14" x14ac:dyDescent="0.35">
      <c r="A11" s="393"/>
      <c r="B11" s="632" t="s">
        <v>696</v>
      </c>
      <c r="C11" s="632"/>
      <c r="D11" s="632"/>
    </row>
    <row r="12" spans="1:14" x14ac:dyDescent="0.35">
      <c r="A12" s="397"/>
      <c r="B12" s="394" t="s">
        <v>697</v>
      </c>
      <c r="C12" s="394" t="s">
        <v>695</v>
      </c>
      <c r="D12" s="394" t="s">
        <v>698</v>
      </c>
      <c r="M12" s="396"/>
      <c r="N12" s="396"/>
    </row>
    <row r="13" spans="1:14" x14ac:dyDescent="0.35">
      <c r="A13" s="398"/>
      <c r="B13" s="632" t="s">
        <v>699</v>
      </c>
      <c r="C13" s="632"/>
      <c r="D13" s="632"/>
      <c r="M13" s="396"/>
      <c r="N13" s="396"/>
    </row>
    <row r="14" spans="1:14" x14ac:dyDescent="0.35">
      <c r="A14" s="338">
        <v>2012</v>
      </c>
      <c r="B14" s="399">
        <v>0.53221003899999997</v>
      </c>
      <c r="C14" s="399">
        <v>0.47559493899999999</v>
      </c>
      <c r="D14" s="410">
        <f>SUM(B14:C14)</f>
        <v>1.007804978</v>
      </c>
      <c r="M14" s="396"/>
      <c r="N14" s="396"/>
    </row>
    <row r="15" spans="1:14" x14ac:dyDescent="0.35">
      <c r="A15" s="338">
        <v>2013</v>
      </c>
      <c r="B15" s="399">
        <v>0.51875780800000004</v>
      </c>
      <c r="C15" s="399">
        <v>0.512133528</v>
      </c>
      <c r="D15" s="410">
        <f t="shared" ref="D15:D20" si="0">SUM(B15:C15)</f>
        <v>1.030891336</v>
      </c>
      <c r="M15" s="396"/>
      <c r="N15" s="396"/>
    </row>
    <row r="16" spans="1:14" x14ac:dyDescent="0.35">
      <c r="A16" s="338">
        <v>2014</v>
      </c>
      <c r="B16" s="399">
        <v>0.53339684900000006</v>
      </c>
      <c r="C16" s="399">
        <v>0.57631175199999995</v>
      </c>
      <c r="D16" s="410">
        <f t="shared" si="0"/>
        <v>1.1097086009999999</v>
      </c>
      <c r="G16" s="403"/>
      <c r="M16" s="396"/>
      <c r="N16" s="396"/>
    </row>
    <row r="17" spans="1:15" x14ac:dyDescent="0.35">
      <c r="A17" s="338">
        <v>2015</v>
      </c>
      <c r="B17" s="399">
        <v>0.51690343800000005</v>
      </c>
      <c r="C17" s="399">
        <v>0.60793219799999998</v>
      </c>
      <c r="D17" s="410">
        <f t="shared" si="0"/>
        <v>1.124835636</v>
      </c>
      <c r="M17" s="396"/>
      <c r="N17" s="396"/>
    </row>
    <row r="18" spans="1:15" x14ac:dyDescent="0.35">
      <c r="A18" s="338">
        <v>2016</v>
      </c>
      <c r="B18" s="399">
        <v>0.51183531799999993</v>
      </c>
      <c r="C18" s="399">
        <v>0.66107871900000004</v>
      </c>
      <c r="D18" s="410">
        <f t="shared" si="0"/>
        <v>1.172914037</v>
      </c>
      <c r="M18" s="396"/>
      <c r="N18" s="396"/>
    </row>
    <row r="19" spans="1:15" x14ac:dyDescent="0.35">
      <c r="A19" s="338">
        <v>2017</v>
      </c>
      <c r="B19" s="399">
        <v>0.53227147299999999</v>
      </c>
      <c r="C19" s="399">
        <v>0.75964208600000016</v>
      </c>
      <c r="D19" s="410">
        <f t="shared" si="0"/>
        <v>1.2919135590000002</v>
      </c>
    </row>
    <row r="20" spans="1:15" x14ac:dyDescent="0.35">
      <c r="A20" s="338">
        <v>2018</v>
      </c>
      <c r="B20" s="399">
        <v>0.56156461999999996</v>
      </c>
      <c r="C20" s="399">
        <v>0.84421429000000003</v>
      </c>
      <c r="D20" s="410">
        <f t="shared" si="0"/>
        <v>1.40577891</v>
      </c>
      <c r="M20" s="403"/>
      <c r="N20" s="403"/>
      <c r="O20" s="403"/>
    </row>
    <row r="21" spans="1:15" x14ac:dyDescent="0.35">
      <c r="M21" s="403"/>
      <c r="N21" s="403"/>
      <c r="O21" s="403"/>
    </row>
    <row r="22" spans="1:15" x14ac:dyDescent="0.35">
      <c r="M22" s="403"/>
      <c r="N22" s="403"/>
      <c r="O22" s="403"/>
    </row>
    <row r="23" spans="1:15" x14ac:dyDescent="0.35">
      <c r="M23" s="403"/>
      <c r="N23" s="403"/>
      <c r="O23" s="403"/>
    </row>
    <row r="24" spans="1:15" x14ac:dyDescent="0.35">
      <c r="M24" s="403"/>
      <c r="N24" s="403"/>
      <c r="O24" s="403"/>
    </row>
    <row r="25" spans="1:15" x14ac:dyDescent="0.35">
      <c r="M25" s="403"/>
      <c r="N25" s="403"/>
      <c r="O25" s="403"/>
    </row>
    <row r="26" spans="1:15" x14ac:dyDescent="0.35">
      <c r="M26" s="403"/>
      <c r="N26" s="403"/>
      <c r="O26" s="403"/>
    </row>
  </sheetData>
  <mergeCells count="2">
    <mergeCell ref="B11:D11"/>
    <mergeCell ref="B13:D1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RT12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31.83203125" style="389" customWidth="1"/>
    <col min="2" max="2" width="29.58203125" style="389" customWidth="1"/>
    <col min="3" max="488" width="12" style="389" customWidth="1"/>
    <col min="489" max="16384" width="9" style="389"/>
  </cols>
  <sheetData>
    <row r="1" spans="1:488" ht="15.5" x14ac:dyDescent="0.35">
      <c r="A1" s="387" t="s">
        <v>700</v>
      </c>
      <c r="B1" s="387" t="s">
        <v>592</v>
      </c>
      <c r="C1" s="387"/>
      <c r="D1" s="388"/>
      <c r="E1" s="388"/>
      <c r="F1" s="388"/>
      <c r="G1" s="388"/>
    </row>
    <row r="2" spans="1:488" ht="15.5" x14ac:dyDescent="0.35">
      <c r="A2" s="387" t="s">
        <v>701</v>
      </c>
      <c r="B2" s="387" t="s">
        <v>358</v>
      </c>
      <c r="C2" s="387"/>
      <c r="D2" s="388"/>
      <c r="E2" s="388"/>
      <c r="F2" s="388"/>
      <c r="G2" s="388"/>
    </row>
    <row r="3" spans="1:488" x14ac:dyDescent="0.35">
      <c r="A3" s="390"/>
      <c r="B3" s="390"/>
      <c r="C3" s="390"/>
      <c r="D3" s="388"/>
      <c r="E3" s="388"/>
    </row>
    <row r="4" spans="1:488" x14ac:dyDescent="0.35">
      <c r="A4" s="391" t="s">
        <v>5</v>
      </c>
      <c r="B4" s="391" t="s">
        <v>653</v>
      </c>
      <c r="C4" s="391"/>
      <c r="D4" s="392"/>
      <c r="E4" s="392"/>
    </row>
    <row r="5" spans="1:488" x14ac:dyDescent="0.35">
      <c r="A5" s="391" t="s">
        <v>7</v>
      </c>
      <c r="B5" s="391" t="s">
        <v>6</v>
      </c>
      <c r="C5" s="391"/>
      <c r="D5" s="392"/>
      <c r="E5" s="392"/>
    </row>
    <row r="6" spans="1:488" x14ac:dyDescent="0.35">
      <c r="A6" s="391"/>
      <c r="B6" s="391"/>
      <c r="C6" s="391"/>
      <c r="D6" s="392"/>
      <c r="E6" s="392"/>
    </row>
    <row r="7" spans="1:488" x14ac:dyDescent="0.35">
      <c r="A7" s="391" t="s">
        <v>8</v>
      </c>
      <c r="B7" s="391" t="s">
        <v>702</v>
      </c>
      <c r="C7" s="391"/>
      <c r="D7" s="392"/>
      <c r="E7" s="392"/>
    </row>
    <row r="8" spans="1:488" x14ac:dyDescent="0.35">
      <c r="A8" s="391" t="s">
        <v>9</v>
      </c>
      <c r="B8" s="391" t="s">
        <v>703</v>
      </c>
      <c r="C8" s="391"/>
      <c r="D8" s="392"/>
      <c r="E8" s="392"/>
    </row>
    <row r="11" spans="1:488" x14ac:dyDescent="0.35">
      <c r="C11" s="411">
        <v>42738</v>
      </c>
      <c r="D11" s="411">
        <v>42739</v>
      </c>
      <c r="E11" s="411">
        <v>42740</v>
      </c>
      <c r="F11" s="411">
        <v>42741</v>
      </c>
      <c r="G11" s="411">
        <v>42744</v>
      </c>
      <c r="H11" s="411">
        <v>42745</v>
      </c>
      <c r="I11" s="411">
        <v>42746</v>
      </c>
      <c r="J11" s="411">
        <v>42747</v>
      </c>
      <c r="K11" s="411">
        <v>42748</v>
      </c>
      <c r="L11" s="411">
        <v>42751</v>
      </c>
      <c r="M11" s="411">
        <v>42752</v>
      </c>
      <c r="N11" s="411">
        <v>42753</v>
      </c>
      <c r="O11" s="411">
        <v>42754</v>
      </c>
      <c r="P11" s="411">
        <v>42755</v>
      </c>
      <c r="Q11" s="411">
        <v>42758</v>
      </c>
      <c r="R11" s="411">
        <v>42759</v>
      </c>
      <c r="S11" s="411">
        <v>42760</v>
      </c>
      <c r="T11" s="411">
        <v>42761</v>
      </c>
      <c r="U11" s="411">
        <v>42762</v>
      </c>
      <c r="V11" s="411">
        <v>42766</v>
      </c>
      <c r="W11" s="411">
        <v>42768</v>
      </c>
      <c r="X11" s="411">
        <v>42769</v>
      </c>
      <c r="Y11" s="411">
        <v>42772</v>
      </c>
      <c r="Z11" s="411">
        <v>42773</v>
      </c>
      <c r="AA11" s="411">
        <v>42774</v>
      </c>
      <c r="AB11" s="411">
        <v>42776</v>
      </c>
      <c r="AC11" s="411">
        <v>42779</v>
      </c>
      <c r="AD11" s="411">
        <v>42780</v>
      </c>
      <c r="AE11" s="411">
        <v>42781</v>
      </c>
      <c r="AF11" s="411">
        <v>42782</v>
      </c>
      <c r="AG11" s="411">
        <v>42783</v>
      </c>
      <c r="AH11" s="411">
        <v>42786</v>
      </c>
      <c r="AI11" s="411">
        <v>42787</v>
      </c>
      <c r="AJ11" s="411">
        <v>42788</v>
      </c>
      <c r="AK11" s="411">
        <v>42789</v>
      </c>
      <c r="AL11" s="411">
        <v>42790</v>
      </c>
      <c r="AM11" s="411">
        <v>42793</v>
      </c>
      <c r="AN11" s="411">
        <v>42794</v>
      </c>
      <c r="AO11" s="411">
        <v>42795</v>
      </c>
      <c r="AP11" s="411">
        <v>42796</v>
      </c>
      <c r="AQ11" s="411">
        <v>42797</v>
      </c>
      <c r="AR11" s="411">
        <v>42800</v>
      </c>
      <c r="AS11" s="411">
        <v>42801</v>
      </c>
      <c r="AT11" s="411">
        <v>42802</v>
      </c>
      <c r="AU11" s="411">
        <v>42803</v>
      </c>
      <c r="AV11" s="411">
        <v>42804</v>
      </c>
      <c r="AW11" s="411">
        <v>42807</v>
      </c>
      <c r="AX11" s="411">
        <v>42808</v>
      </c>
      <c r="AY11" s="411">
        <v>42809</v>
      </c>
      <c r="AZ11" s="411">
        <v>42810</v>
      </c>
      <c r="BA11" s="411">
        <v>42811</v>
      </c>
      <c r="BB11" s="411">
        <v>42814</v>
      </c>
      <c r="BC11" s="411">
        <v>42815</v>
      </c>
      <c r="BD11" s="411">
        <v>42816</v>
      </c>
      <c r="BE11" s="411">
        <v>42817</v>
      </c>
      <c r="BF11" s="411">
        <v>42818</v>
      </c>
      <c r="BG11" s="411">
        <v>42821</v>
      </c>
      <c r="BH11" s="411">
        <v>42822</v>
      </c>
      <c r="BI11" s="411">
        <v>42823</v>
      </c>
      <c r="BJ11" s="411">
        <v>42824</v>
      </c>
      <c r="BK11" s="411">
        <v>42825</v>
      </c>
      <c r="BL11" s="411">
        <v>42828</v>
      </c>
      <c r="BM11" s="411">
        <v>42829</v>
      </c>
      <c r="BN11" s="411">
        <v>42830</v>
      </c>
      <c r="BO11" s="411">
        <v>42831</v>
      </c>
      <c r="BP11" s="411">
        <v>42832</v>
      </c>
      <c r="BQ11" s="411">
        <v>42835</v>
      </c>
      <c r="BR11" s="411">
        <v>42836</v>
      </c>
      <c r="BS11" s="411">
        <v>42837</v>
      </c>
      <c r="BT11" s="411">
        <v>42838</v>
      </c>
      <c r="BU11" s="411">
        <v>42839</v>
      </c>
      <c r="BV11" s="411">
        <v>42842</v>
      </c>
      <c r="BW11" s="411">
        <v>42843</v>
      </c>
      <c r="BX11" s="411">
        <v>42844</v>
      </c>
      <c r="BY11" s="411">
        <v>42845</v>
      </c>
      <c r="BZ11" s="411">
        <v>42846</v>
      </c>
      <c r="CA11" s="411">
        <v>42850</v>
      </c>
      <c r="CB11" s="411">
        <v>42851</v>
      </c>
      <c r="CC11" s="411">
        <v>42852</v>
      </c>
      <c r="CD11" s="411">
        <v>42853</v>
      </c>
      <c r="CE11" s="411">
        <v>42857</v>
      </c>
      <c r="CF11" s="411">
        <v>42858</v>
      </c>
      <c r="CG11" s="411">
        <v>42859</v>
      </c>
      <c r="CH11" s="411">
        <v>42860</v>
      </c>
      <c r="CI11" s="411">
        <v>42863</v>
      </c>
      <c r="CJ11" s="411">
        <v>42864</v>
      </c>
      <c r="CK11" s="411">
        <v>42866</v>
      </c>
      <c r="CL11" s="411">
        <v>42867</v>
      </c>
      <c r="CM11" s="411">
        <v>42870</v>
      </c>
      <c r="CN11" s="411">
        <v>42871</v>
      </c>
      <c r="CO11" s="411">
        <v>42872</v>
      </c>
      <c r="CP11" s="411">
        <v>42873</v>
      </c>
      <c r="CQ11" s="411">
        <v>42874</v>
      </c>
      <c r="CR11" s="411">
        <v>42877</v>
      </c>
      <c r="CS11" s="411">
        <v>42878</v>
      </c>
      <c r="CT11" s="411">
        <v>42879</v>
      </c>
      <c r="CU11" s="411">
        <v>42880</v>
      </c>
      <c r="CV11" s="411">
        <v>42881</v>
      </c>
      <c r="CW11" s="411">
        <v>42884</v>
      </c>
      <c r="CX11" s="411">
        <v>42885</v>
      </c>
      <c r="CY11" s="411">
        <v>42886</v>
      </c>
      <c r="CZ11" s="411">
        <v>42887</v>
      </c>
      <c r="DA11" s="411">
        <v>42888</v>
      </c>
      <c r="DB11" s="411">
        <v>42891</v>
      </c>
      <c r="DC11" s="411">
        <v>42892</v>
      </c>
      <c r="DD11" s="411">
        <v>42893</v>
      </c>
      <c r="DE11" s="411">
        <v>42894</v>
      </c>
      <c r="DF11" s="411">
        <v>42895</v>
      </c>
      <c r="DG11" s="411">
        <v>42899</v>
      </c>
      <c r="DH11" s="411">
        <v>42900</v>
      </c>
      <c r="DI11" s="411">
        <v>42901</v>
      </c>
      <c r="DJ11" s="411">
        <v>42902</v>
      </c>
      <c r="DK11" s="411">
        <v>42905</v>
      </c>
      <c r="DL11" s="411">
        <v>42906</v>
      </c>
      <c r="DM11" s="411">
        <v>42907</v>
      </c>
      <c r="DN11" s="411">
        <v>42908</v>
      </c>
      <c r="DO11" s="411">
        <v>42909</v>
      </c>
      <c r="DP11" s="411">
        <v>42914</v>
      </c>
      <c r="DQ11" s="411">
        <v>42915</v>
      </c>
      <c r="DR11" s="411">
        <v>42916</v>
      </c>
      <c r="DS11" s="411">
        <v>42919</v>
      </c>
      <c r="DT11" s="411">
        <v>42920</v>
      </c>
      <c r="DU11" s="411">
        <v>42921</v>
      </c>
      <c r="DV11" s="411">
        <v>42922</v>
      </c>
      <c r="DW11" s="411">
        <v>42923</v>
      </c>
      <c r="DX11" s="411">
        <v>42926</v>
      </c>
      <c r="DY11" s="411">
        <v>42927</v>
      </c>
      <c r="DZ11" s="411">
        <v>42928</v>
      </c>
      <c r="EA11" s="411">
        <v>42929</v>
      </c>
      <c r="EB11" s="411">
        <v>42930</v>
      </c>
      <c r="EC11" s="411">
        <v>42933</v>
      </c>
      <c r="ED11" s="411">
        <v>42934</v>
      </c>
      <c r="EE11" s="411">
        <v>42935</v>
      </c>
      <c r="EF11" s="411">
        <v>42936</v>
      </c>
      <c r="EG11" s="411">
        <v>42937</v>
      </c>
      <c r="EH11" s="411">
        <v>42940</v>
      </c>
      <c r="EI11" s="411">
        <v>42941</v>
      </c>
      <c r="EJ11" s="411">
        <v>42942</v>
      </c>
      <c r="EK11" s="411">
        <v>42943</v>
      </c>
      <c r="EL11" s="411">
        <v>42944</v>
      </c>
      <c r="EM11" s="411">
        <v>42947</v>
      </c>
      <c r="EN11" s="411">
        <v>42948</v>
      </c>
      <c r="EO11" s="411">
        <v>42949</v>
      </c>
      <c r="EP11" s="411">
        <v>42950</v>
      </c>
      <c r="EQ11" s="411">
        <v>42951</v>
      </c>
      <c r="ER11" s="411">
        <v>42954</v>
      </c>
      <c r="ES11" s="411">
        <v>42955</v>
      </c>
      <c r="ET11" s="411">
        <v>42956</v>
      </c>
      <c r="EU11" s="411">
        <v>42957</v>
      </c>
      <c r="EV11" s="411">
        <v>42958</v>
      </c>
      <c r="EW11" s="411">
        <v>42961</v>
      </c>
      <c r="EX11" s="411">
        <v>42962</v>
      </c>
      <c r="EY11" s="411">
        <v>42963</v>
      </c>
      <c r="EZ11" s="411">
        <v>42964</v>
      </c>
      <c r="FA11" s="411">
        <v>42965</v>
      </c>
      <c r="FB11" s="411">
        <v>42968</v>
      </c>
      <c r="FC11" s="411">
        <v>42969</v>
      </c>
      <c r="FD11" s="411">
        <v>42970</v>
      </c>
      <c r="FE11" s="411">
        <v>42971</v>
      </c>
      <c r="FF11" s="411">
        <v>42972</v>
      </c>
      <c r="FG11" s="411">
        <v>42975</v>
      </c>
      <c r="FH11" s="411">
        <v>42976</v>
      </c>
      <c r="FI11" s="411">
        <v>42977</v>
      </c>
      <c r="FJ11" s="411">
        <v>42983</v>
      </c>
      <c r="FK11" s="411">
        <v>42984</v>
      </c>
      <c r="FL11" s="411">
        <v>42985</v>
      </c>
      <c r="FM11" s="411">
        <v>42986</v>
      </c>
      <c r="FN11" s="411">
        <v>42989</v>
      </c>
      <c r="FO11" s="411">
        <v>42990</v>
      </c>
      <c r="FP11" s="411">
        <v>42991</v>
      </c>
      <c r="FQ11" s="411">
        <v>42992</v>
      </c>
      <c r="FR11" s="411">
        <v>42993</v>
      </c>
      <c r="FS11" s="411">
        <v>42996</v>
      </c>
      <c r="FT11" s="411">
        <v>42997</v>
      </c>
      <c r="FU11" s="411">
        <v>42998</v>
      </c>
      <c r="FV11" s="411">
        <v>42999</v>
      </c>
      <c r="FW11" s="411">
        <v>43003</v>
      </c>
      <c r="FX11" s="411">
        <v>43004</v>
      </c>
      <c r="FY11" s="411">
        <v>43005</v>
      </c>
      <c r="FZ11" s="411">
        <v>43006</v>
      </c>
      <c r="GA11" s="411">
        <v>43007</v>
      </c>
      <c r="GB11" s="411">
        <v>43010</v>
      </c>
      <c r="GC11" s="411">
        <v>43011</v>
      </c>
      <c r="GD11" s="411">
        <v>43012</v>
      </c>
      <c r="GE11" s="411">
        <v>43013</v>
      </c>
      <c r="GF11" s="411">
        <v>43014</v>
      </c>
      <c r="GG11" s="411">
        <v>43017</v>
      </c>
      <c r="GH11" s="411">
        <v>43018</v>
      </c>
      <c r="GI11" s="411">
        <v>43019</v>
      </c>
      <c r="GJ11" s="411">
        <v>43020</v>
      </c>
      <c r="GK11" s="411">
        <v>43021</v>
      </c>
      <c r="GL11" s="411">
        <v>43024</v>
      </c>
      <c r="GM11" s="411">
        <v>43025</v>
      </c>
      <c r="GN11" s="411">
        <v>43027</v>
      </c>
      <c r="GO11" s="411">
        <v>43028</v>
      </c>
      <c r="GP11" s="411">
        <v>43031</v>
      </c>
      <c r="GQ11" s="411">
        <v>43032</v>
      </c>
      <c r="GR11" s="411">
        <v>43033</v>
      </c>
      <c r="GS11" s="411">
        <v>43034</v>
      </c>
      <c r="GT11" s="411">
        <v>43035</v>
      </c>
      <c r="GU11" s="411">
        <v>43038</v>
      </c>
      <c r="GV11" s="411">
        <v>43039</v>
      </c>
      <c r="GW11" s="411">
        <v>43040</v>
      </c>
      <c r="GX11" s="411">
        <v>43041</v>
      </c>
      <c r="GY11" s="411">
        <v>43042</v>
      </c>
      <c r="GZ11" s="411">
        <v>43045</v>
      </c>
      <c r="HA11" s="411">
        <v>43046</v>
      </c>
      <c r="HB11" s="411">
        <v>43047</v>
      </c>
      <c r="HC11" s="411">
        <v>43048</v>
      </c>
      <c r="HD11" s="411">
        <v>43049</v>
      </c>
      <c r="HE11" s="411">
        <v>43052</v>
      </c>
      <c r="HF11" s="411">
        <v>43053</v>
      </c>
      <c r="HG11" s="411">
        <v>43054</v>
      </c>
      <c r="HH11" s="411">
        <v>43055</v>
      </c>
      <c r="HI11" s="411">
        <v>43056</v>
      </c>
      <c r="HJ11" s="411">
        <v>43059</v>
      </c>
      <c r="HK11" s="411">
        <v>43060</v>
      </c>
      <c r="HL11" s="411">
        <v>43061</v>
      </c>
      <c r="HM11" s="411">
        <v>43062</v>
      </c>
      <c r="HN11" s="411">
        <v>43063</v>
      </c>
      <c r="HO11" s="411">
        <v>43066</v>
      </c>
      <c r="HP11" s="411">
        <v>43067</v>
      </c>
      <c r="HQ11" s="411">
        <v>43068</v>
      </c>
      <c r="HR11" s="411">
        <v>43069</v>
      </c>
      <c r="HS11" s="411">
        <v>43073</v>
      </c>
      <c r="HT11" s="411">
        <v>43074</v>
      </c>
      <c r="HU11" s="411">
        <v>43075</v>
      </c>
      <c r="HV11" s="411">
        <v>43076</v>
      </c>
      <c r="HW11" s="411">
        <v>43077</v>
      </c>
      <c r="HX11" s="411">
        <v>43080</v>
      </c>
      <c r="HY11" s="411">
        <v>43081</v>
      </c>
      <c r="HZ11" s="411">
        <v>43082</v>
      </c>
      <c r="IA11" s="411">
        <v>43083</v>
      </c>
      <c r="IB11" s="411">
        <v>43084</v>
      </c>
      <c r="IC11" s="411">
        <v>43087</v>
      </c>
      <c r="ID11" s="411">
        <v>43088</v>
      </c>
      <c r="IE11" s="411">
        <v>43089</v>
      </c>
      <c r="IF11" s="411">
        <v>43090</v>
      </c>
      <c r="IG11" s="411">
        <v>43091</v>
      </c>
      <c r="IH11" s="411">
        <v>43095</v>
      </c>
      <c r="II11" s="411">
        <v>43096</v>
      </c>
      <c r="IJ11" s="411">
        <v>43097</v>
      </c>
      <c r="IK11" s="411">
        <v>43098</v>
      </c>
      <c r="IL11" s="411">
        <v>43102</v>
      </c>
      <c r="IM11" s="411">
        <v>43103</v>
      </c>
      <c r="IN11" s="411">
        <v>43104</v>
      </c>
      <c r="IO11" s="411">
        <v>43105</v>
      </c>
      <c r="IP11" s="411">
        <v>43108</v>
      </c>
      <c r="IQ11" s="411">
        <v>43109</v>
      </c>
      <c r="IR11" s="411">
        <v>43110</v>
      </c>
      <c r="IS11" s="411">
        <v>43111</v>
      </c>
      <c r="IT11" s="411">
        <v>43112</v>
      </c>
      <c r="IU11" s="411">
        <v>43115</v>
      </c>
      <c r="IV11" s="411">
        <v>43116</v>
      </c>
      <c r="IW11" s="411">
        <v>43117</v>
      </c>
      <c r="IX11" s="411">
        <v>43118</v>
      </c>
      <c r="IY11" s="411">
        <v>43119</v>
      </c>
      <c r="IZ11" s="411">
        <v>43122</v>
      </c>
      <c r="JA11" s="411">
        <v>43123</v>
      </c>
      <c r="JB11" s="411">
        <v>43124</v>
      </c>
      <c r="JC11" s="411">
        <v>43125</v>
      </c>
      <c r="JD11" s="411">
        <v>43126</v>
      </c>
      <c r="JE11" s="411">
        <v>43129</v>
      </c>
      <c r="JF11" s="411">
        <v>43130</v>
      </c>
      <c r="JG11" s="411">
        <v>43133</v>
      </c>
      <c r="JH11" s="411">
        <v>43136</v>
      </c>
      <c r="JI11" s="411">
        <v>43137</v>
      </c>
      <c r="JJ11" s="411">
        <v>43138</v>
      </c>
      <c r="JK11" s="411">
        <v>43139</v>
      </c>
      <c r="JL11" s="411">
        <v>43140</v>
      </c>
      <c r="JM11" s="411">
        <v>43143</v>
      </c>
      <c r="JN11" s="411">
        <v>43144</v>
      </c>
      <c r="JO11" s="411">
        <v>43145</v>
      </c>
      <c r="JP11" s="411">
        <v>43146</v>
      </c>
      <c r="JQ11" s="411">
        <v>43150</v>
      </c>
      <c r="JR11" s="411">
        <v>43151</v>
      </c>
      <c r="JS11" s="411">
        <v>43152</v>
      </c>
      <c r="JT11" s="411">
        <v>43153</v>
      </c>
      <c r="JU11" s="411">
        <v>43154</v>
      </c>
      <c r="JV11" s="411">
        <v>43157</v>
      </c>
      <c r="JW11" s="411">
        <v>43158</v>
      </c>
      <c r="JX11" s="411">
        <v>43159</v>
      </c>
      <c r="JY11" s="411">
        <v>43160</v>
      </c>
      <c r="JZ11" s="411">
        <v>43161</v>
      </c>
      <c r="KA11" s="411">
        <v>43164</v>
      </c>
      <c r="KB11" s="411">
        <v>43165</v>
      </c>
      <c r="KC11" s="411">
        <v>43166</v>
      </c>
      <c r="KD11" s="411">
        <v>43167</v>
      </c>
      <c r="KE11" s="411">
        <v>43168</v>
      </c>
      <c r="KF11" s="411">
        <v>43171</v>
      </c>
      <c r="KG11" s="411">
        <v>43172</v>
      </c>
      <c r="KH11" s="411">
        <v>43173</v>
      </c>
      <c r="KI11" s="411">
        <v>43174</v>
      </c>
      <c r="KJ11" s="411">
        <v>43175</v>
      </c>
      <c r="KK11" s="411">
        <v>43178</v>
      </c>
      <c r="KL11" s="411">
        <v>43179</v>
      </c>
      <c r="KM11" s="411">
        <v>43180</v>
      </c>
      <c r="KN11" s="411">
        <v>43181</v>
      </c>
      <c r="KO11" s="411">
        <v>43182</v>
      </c>
      <c r="KP11" s="411">
        <v>43185</v>
      </c>
      <c r="KQ11" s="411">
        <v>43186</v>
      </c>
      <c r="KR11" s="411">
        <v>43187</v>
      </c>
      <c r="KS11" s="411">
        <v>43188</v>
      </c>
      <c r="KT11" s="411">
        <v>43189</v>
      </c>
      <c r="KU11" s="411">
        <v>43192</v>
      </c>
      <c r="KV11" s="411">
        <v>43193</v>
      </c>
      <c r="KW11" s="411">
        <v>43194</v>
      </c>
      <c r="KX11" s="411">
        <v>43195</v>
      </c>
      <c r="KY11" s="411">
        <v>43196</v>
      </c>
      <c r="KZ11" s="411">
        <v>43199</v>
      </c>
      <c r="LA11" s="411">
        <v>43200</v>
      </c>
      <c r="LB11" s="411">
        <v>43201</v>
      </c>
      <c r="LC11" s="411">
        <v>43202</v>
      </c>
      <c r="LD11" s="411">
        <v>43203</v>
      </c>
      <c r="LE11" s="411">
        <v>43206</v>
      </c>
      <c r="LF11" s="411">
        <v>43207</v>
      </c>
      <c r="LG11" s="411">
        <v>43208</v>
      </c>
      <c r="LH11" s="411">
        <v>43209</v>
      </c>
      <c r="LI11" s="411">
        <v>43210</v>
      </c>
      <c r="LJ11" s="411">
        <v>43213</v>
      </c>
      <c r="LK11" s="411">
        <v>43214</v>
      </c>
      <c r="LL11" s="411">
        <v>43215</v>
      </c>
      <c r="LM11" s="411">
        <v>43216</v>
      </c>
      <c r="LN11" s="411">
        <v>43217</v>
      </c>
      <c r="LO11" s="411">
        <v>43220</v>
      </c>
      <c r="LP11" s="411">
        <v>43222</v>
      </c>
      <c r="LQ11" s="411">
        <v>43223</v>
      </c>
      <c r="LR11" s="411">
        <v>43224</v>
      </c>
      <c r="LS11" s="411">
        <v>43227</v>
      </c>
      <c r="LT11" s="411">
        <v>43228</v>
      </c>
      <c r="LU11" s="411">
        <v>43234</v>
      </c>
      <c r="LV11" s="411">
        <v>43235</v>
      </c>
      <c r="LW11" s="411">
        <v>43236</v>
      </c>
      <c r="LX11" s="411">
        <v>43237</v>
      </c>
      <c r="LY11" s="411">
        <v>43238</v>
      </c>
      <c r="LZ11" s="411">
        <v>43241</v>
      </c>
      <c r="MA11" s="411">
        <v>43242</v>
      </c>
      <c r="MB11" s="411">
        <v>43243</v>
      </c>
      <c r="MC11" s="411">
        <v>43244</v>
      </c>
      <c r="MD11" s="411">
        <v>43245</v>
      </c>
      <c r="ME11" s="411">
        <v>43248</v>
      </c>
      <c r="MF11" s="411">
        <v>43250</v>
      </c>
      <c r="MG11" s="411">
        <v>43251</v>
      </c>
      <c r="MH11" s="411">
        <v>43252</v>
      </c>
      <c r="MI11" s="411">
        <v>43255</v>
      </c>
      <c r="MJ11" s="411">
        <v>43256</v>
      </c>
      <c r="MK11" s="411">
        <v>43257</v>
      </c>
      <c r="ML11" s="411">
        <v>43258</v>
      </c>
      <c r="MM11" s="411">
        <v>43259</v>
      </c>
      <c r="MN11" s="411">
        <v>43262</v>
      </c>
      <c r="MO11" s="411">
        <v>43263</v>
      </c>
      <c r="MP11" s="411">
        <v>43264</v>
      </c>
      <c r="MQ11" s="411">
        <v>43265</v>
      </c>
      <c r="MR11" s="411">
        <v>43269</v>
      </c>
      <c r="MS11" s="411">
        <v>43270</v>
      </c>
      <c r="MT11" s="411">
        <v>43271</v>
      </c>
      <c r="MU11" s="411">
        <v>43272</v>
      </c>
      <c r="MV11" s="411">
        <v>43273</v>
      </c>
      <c r="MW11" s="411">
        <v>43276</v>
      </c>
      <c r="MX11" s="411">
        <v>43277</v>
      </c>
      <c r="MY11" s="411">
        <v>43278</v>
      </c>
      <c r="MZ11" s="411">
        <v>43279</v>
      </c>
      <c r="NA11" s="411">
        <v>43280</v>
      </c>
      <c r="NB11" s="411">
        <v>43283</v>
      </c>
      <c r="NC11" s="411">
        <v>43284</v>
      </c>
      <c r="ND11" s="411">
        <v>43285</v>
      </c>
      <c r="NE11" s="411">
        <v>43286</v>
      </c>
      <c r="NF11" s="411">
        <v>43287</v>
      </c>
      <c r="NG11" s="411">
        <v>43290</v>
      </c>
      <c r="NH11" s="411">
        <v>43291</v>
      </c>
      <c r="NI11" s="411">
        <v>43292</v>
      </c>
      <c r="NJ11" s="411">
        <v>43293</v>
      </c>
      <c r="NK11" s="411">
        <v>43294</v>
      </c>
      <c r="NL11" s="411">
        <v>43297</v>
      </c>
      <c r="NM11" s="411">
        <v>43298</v>
      </c>
      <c r="NN11" s="411">
        <v>43299</v>
      </c>
      <c r="NO11" s="411">
        <v>43300</v>
      </c>
      <c r="NP11" s="411">
        <v>43301</v>
      </c>
      <c r="NQ11" s="411">
        <v>43304</v>
      </c>
      <c r="NR11" s="411">
        <v>43305</v>
      </c>
      <c r="NS11" s="411">
        <v>43306</v>
      </c>
      <c r="NT11" s="411">
        <v>43307</v>
      </c>
      <c r="NU11" s="411">
        <v>43308</v>
      </c>
      <c r="NV11" s="411">
        <v>43311</v>
      </c>
      <c r="NW11" s="411">
        <v>43312</v>
      </c>
      <c r="NX11" s="411">
        <v>43313</v>
      </c>
      <c r="NY11" s="411">
        <v>43314</v>
      </c>
      <c r="NZ11" s="411">
        <v>43315</v>
      </c>
      <c r="OA11" s="411">
        <v>43318</v>
      </c>
      <c r="OB11" s="411">
        <v>43319</v>
      </c>
      <c r="OC11" s="411">
        <v>43320</v>
      </c>
      <c r="OD11" s="411">
        <v>43321</v>
      </c>
      <c r="OE11" s="411">
        <v>43322</v>
      </c>
      <c r="OF11" s="411">
        <v>43325</v>
      </c>
      <c r="OG11" s="411">
        <v>43326</v>
      </c>
      <c r="OH11" s="411">
        <v>43327</v>
      </c>
      <c r="OI11" s="411">
        <v>43328</v>
      </c>
      <c r="OJ11" s="411">
        <v>43329</v>
      </c>
      <c r="OK11" s="411">
        <v>43332</v>
      </c>
      <c r="OL11" s="411">
        <v>43333</v>
      </c>
      <c r="OM11" s="411">
        <v>43335</v>
      </c>
      <c r="ON11" s="411">
        <v>43336</v>
      </c>
      <c r="OO11" s="411">
        <v>43339</v>
      </c>
      <c r="OP11" s="411">
        <v>43340</v>
      </c>
      <c r="OQ11" s="411">
        <v>43341</v>
      </c>
      <c r="OR11" s="411">
        <v>43342</v>
      </c>
      <c r="OS11" s="411">
        <v>43346</v>
      </c>
      <c r="OT11" s="411">
        <v>43347</v>
      </c>
      <c r="OU11" s="411">
        <v>43348</v>
      </c>
      <c r="OV11" s="411">
        <v>43349</v>
      </c>
      <c r="OW11" s="411">
        <v>43350</v>
      </c>
      <c r="OX11" s="411">
        <v>43355</v>
      </c>
      <c r="OY11" s="411">
        <v>43356</v>
      </c>
      <c r="OZ11" s="411">
        <v>43357</v>
      </c>
      <c r="PA11" s="411">
        <v>43361</v>
      </c>
      <c r="PB11" s="411">
        <v>43362</v>
      </c>
      <c r="PC11" s="411">
        <v>43363</v>
      </c>
      <c r="PD11" s="411">
        <v>43364</v>
      </c>
      <c r="PE11" s="411">
        <v>43367</v>
      </c>
      <c r="PF11" s="411">
        <v>43368</v>
      </c>
      <c r="PG11" s="411">
        <v>43369</v>
      </c>
      <c r="PH11" s="411">
        <v>43370</v>
      </c>
      <c r="PI11" s="411">
        <v>43371</v>
      </c>
      <c r="PJ11" s="411">
        <v>43374</v>
      </c>
      <c r="PK11" s="411">
        <v>43375</v>
      </c>
      <c r="PL11" s="411">
        <v>43376</v>
      </c>
      <c r="PM11" s="411">
        <v>43377</v>
      </c>
      <c r="PN11" s="411">
        <v>43378</v>
      </c>
      <c r="PO11" s="411">
        <v>43381</v>
      </c>
      <c r="PP11" s="411">
        <v>43382</v>
      </c>
      <c r="PQ11" s="411">
        <v>43383</v>
      </c>
      <c r="PR11" s="411">
        <v>43384</v>
      </c>
      <c r="PS11" s="411">
        <v>43385</v>
      </c>
      <c r="PT11" s="411">
        <v>43388</v>
      </c>
      <c r="PU11" s="411">
        <v>43389</v>
      </c>
      <c r="PV11" s="411">
        <v>43390</v>
      </c>
      <c r="PW11" s="411">
        <v>43391</v>
      </c>
      <c r="PX11" s="411">
        <v>43392</v>
      </c>
      <c r="PY11" s="411">
        <v>43395</v>
      </c>
      <c r="PZ11" s="411">
        <v>43396</v>
      </c>
      <c r="QA11" s="411">
        <v>43397</v>
      </c>
      <c r="QB11" s="411">
        <v>43398</v>
      </c>
      <c r="QC11" s="411">
        <v>43399</v>
      </c>
      <c r="QD11" s="411">
        <v>43402</v>
      </c>
      <c r="QE11" s="411">
        <v>43403</v>
      </c>
      <c r="QF11" s="411">
        <v>43404</v>
      </c>
      <c r="QG11" s="411">
        <v>43405</v>
      </c>
      <c r="QH11" s="411">
        <v>43406</v>
      </c>
      <c r="QI11" s="411">
        <v>43409</v>
      </c>
      <c r="QJ11" s="411">
        <v>43411</v>
      </c>
      <c r="QK11" s="411">
        <v>43412</v>
      </c>
      <c r="QL11" s="411">
        <v>43413</v>
      </c>
      <c r="QM11" s="411">
        <v>43416</v>
      </c>
      <c r="QN11" s="411">
        <v>43417</v>
      </c>
      <c r="QO11" s="411">
        <v>43418</v>
      </c>
      <c r="QP11" s="411">
        <v>43419</v>
      </c>
      <c r="QQ11" s="411">
        <v>43420</v>
      </c>
      <c r="QR11" s="411">
        <v>43423</v>
      </c>
      <c r="QS11" s="411">
        <v>43425</v>
      </c>
      <c r="QT11" s="411">
        <v>43426</v>
      </c>
      <c r="QU11" s="411">
        <v>43427</v>
      </c>
      <c r="QV11" s="411">
        <v>43430</v>
      </c>
      <c r="QW11" s="411">
        <v>43431</v>
      </c>
      <c r="QX11" s="411">
        <v>43432</v>
      </c>
      <c r="QY11" s="411">
        <v>43433</v>
      </c>
      <c r="QZ11" s="411">
        <v>43434</v>
      </c>
      <c r="RA11" s="411">
        <v>43437</v>
      </c>
      <c r="RB11" s="411">
        <v>43438</v>
      </c>
      <c r="RC11" s="411">
        <v>43439</v>
      </c>
      <c r="RD11" s="411">
        <v>43440</v>
      </c>
      <c r="RE11" s="411">
        <v>43441</v>
      </c>
      <c r="RF11" s="411">
        <v>43444</v>
      </c>
      <c r="RG11" s="411">
        <v>43445</v>
      </c>
      <c r="RH11" s="411">
        <v>43446</v>
      </c>
      <c r="RI11" s="411">
        <v>43447</v>
      </c>
      <c r="RJ11" s="411">
        <v>43448</v>
      </c>
      <c r="RK11" s="411">
        <v>43451</v>
      </c>
      <c r="RL11" s="411">
        <v>43452</v>
      </c>
      <c r="RM11" s="411">
        <v>43453</v>
      </c>
      <c r="RN11" s="411">
        <v>43454</v>
      </c>
      <c r="RO11" s="411">
        <v>43455</v>
      </c>
      <c r="RP11" s="411">
        <v>43458</v>
      </c>
      <c r="RQ11" s="411">
        <v>43460</v>
      </c>
      <c r="RR11" s="411">
        <v>43461</v>
      </c>
      <c r="RS11" s="411">
        <v>43462</v>
      </c>
      <c r="RT11" s="411">
        <v>43465</v>
      </c>
    </row>
    <row r="12" spans="1:488" x14ac:dyDescent="0.35">
      <c r="A12" s="412" t="s">
        <v>704</v>
      </c>
      <c r="B12" s="413" t="s">
        <v>705</v>
      </c>
      <c r="C12" s="414">
        <v>4.4924999999999997</v>
      </c>
      <c r="D12" s="414">
        <v>4.4995000000000003</v>
      </c>
      <c r="E12" s="414">
        <v>4.4874999999999998</v>
      </c>
      <c r="F12" s="414">
        <v>4.4725000000000001</v>
      </c>
      <c r="G12" s="414">
        <v>4.4785000000000004</v>
      </c>
      <c r="H12" s="414">
        <v>4.4744999999999999</v>
      </c>
      <c r="I12" s="414">
        <v>4.4749999999999996</v>
      </c>
      <c r="J12" s="414">
        <v>4.4625000000000004</v>
      </c>
      <c r="K12" s="414">
        <v>4.4634999999999998</v>
      </c>
      <c r="L12" s="414">
        <v>4.4660000000000002</v>
      </c>
      <c r="M12" s="414">
        <v>4.4669999999999996</v>
      </c>
      <c r="N12" s="414">
        <v>4.4455</v>
      </c>
      <c r="O12" s="414">
        <v>4.4515000000000002</v>
      </c>
      <c r="P12" s="414">
        <v>4.4470000000000001</v>
      </c>
      <c r="Q12" s="414">
        <v>4.4400000000000004</v>
      </c>
      <c r="R12" s="414">
        <v>4.4349999999999996</v>
      </c>
      <c r="S12" s="414">
        <v>4.4385000000000003</v>
      </c>
      <c r="T12" s="414">
        <v>4.4355000000000002</v>
      </c>
      <c r="U12" s="414">
        <v>4.4295</v>
      </c>
      <c r="V12" s="414">
        <v>4.4295</v>
      </c>
      <c r="W12" s="414">
        <v>4.4379999999999997</v>
      </c>
      <c r="X12" s="414">
        <v>4.4255000000000004</v>
      </c>
      <c r="Y12" s="414">
        <v>4.4225000000000003</v>
      </c>
      <c r="Z12" s="414">
        <v>4.4359999999999999</v>
      </c>
      <c r="AA12" s="414">
        <v>4.4400000000000004</v>
      </c>
      <c r="AB12" s="414">
        <v>4.4455</v>
      </c>
      <c r="AC12" s="414">
        <v>4.4485000000000001</v>
      </c>
      <c r="AD12" s="414">
        <v>4.4494999999999996</v>
      </c>
      <c r="AE12" s="414">
        <v>4.45</v>
      </c>
      <c r="AF12" s="414">
        <v>4.4569999999999999</v>
      </c>
      <c r="AG12" s="414">
        <v>4.4580000000000002</v>
      </c>
      <c r="AH12" s="414">
        <v>4.4574999999999996</v>
      </c>
      <c r="AI12" s="414">
        <v>4.4595000000000002</v>
      </c>
      <c r="AJ12" s="414">
        <v>4.4569999999999999</v>
      </c>
      <c r="AK12" s="414">
        <v>4.45</v>
      </c>
      <c r="AL12" s="414">
        <v>4.4459999999999997</v>
      </c>
      <c r="AM12" s="414">
        <v>4.4429999999999996</v>
      </c>
      <c r="AN12" s="414">
        <v>4.4450000000000003</v>
      </c>
      <c r="AO12" s="414">
        <v>4.4474999999999998</v>
      </c>
      <c r="AP12" s="414">
        <v>4.45</v>
      </c>
      <c r="AQ12" s="414">
        <v>4.4554999999999998</v>
      </c>
      <c r="AR12" s="414">
        <v>4.452</v>
      </c>
      <c r="AS12" s="414">
        <v>4.452</v>
      </c>
      <c r="AT12" s="414">
        <v>4.4489999999999998</v>
      </c>
      <c r="AU12" s="414">
        <v>4.4595000000000002</v>
      </c>
      <c r="AV12" s="414">
        <v>4.4574999999999996</v>
      </c>
      <c r="AW12" s="414">
        <v>4.4465000000000003</v>
      </c>
      <c r="AX12" s="414">
        <v>4.4480000000000004</v>
      </c>
      <c r="AY12" s="414">
        <v>4.4509999999999996</v>
      </c>
      <c r="AZ12" s="414">
        <v>4.4379999999999997</v>
      </c>
      <c r="BA12" s="414">
        <v>4.4420000000000002</v>
      </c>
      <c r="BB12" s="414">
        <v>4.4325000000000001</v>
      </c>
      <c r="BC12" s="414">
        <v>4.4290000000000003</v>
      </c>
      <c r="BD12" s="414">
        <v>4.431</v>
      </c>
      <c r="BE12" s="414">
        <v>4.431</v>
      </c>
      <c r="BF12" s="414">
        <v>4.43</v>
      </c>
      <c r="BG12" s="414">
        <v>4.4145000000000003</v>
      </c>
      <c r="BH12" s="414">
        <v>4.4175000000000004</v>
      </c>
      <c r="BI12" s="414">
        <v>4.4219999999999997</v>
      </c>
      <c r="BJ12" s="414">
        <v>4.4225000000000003</v>
      </c>
      <c r="BK12" s="414">
        <v>4.4264999999999999</v>
      </c>
      <c r="BL12" s="414">
        <v>4.4260000000000002</v>
      </c>
      <c r="BM12" s="414">
        <v>4.4314999999999998</v>
      </c>
      <c r="BN12" s="414">
        <v>4.4295</v>
      </c>
      <c r="BO12" s="414">
        <v>4.4364999999999997</v>
      </c>
      <c r="BP12" s="414">
        <v>4.4375</v>
      </c>
      <c r="BQ12" s="414">
        <v>4.4394999999999998</v>
      </c>
      <c r="BR12" s="414">
        <v>4.4344999999999999</v>
      </c>
      <c r="BS12" s="414">
        <v>4.4325000000000001</v>
      </c>
      <c r="BT12" s="414">
        <v>4.4234999999999998</v>
      </c>
      <c r="BU12" s="414">
        <v>4.4024999999999999</v>
      </c>
      <c r="BV12" s="414">
        <v>4.4039999999999999</v>
      </c>
      <c r="BW12" s="414">
        <v>4.4085000000000001</v>
      </c>
      <c r="BX12" s="414">
        <v>4.407</v>
      </c>
      <c r="BY12" s="414">
        <v>4.4009999999999998</v>
      </c>
      <c r="BZ12" s="414">
        <v>4.3949999999999996</v>
      </c>
      <c r="CA12" s="414">
        <v>4.38</v>
      </c>
      <c r="CB12" s="414">
        <v>4.3550000000000004</v>
      </c>
      <c r="CC12" s="414">
        <v>4.3460000000000001</v>
      </c>
      <c r="CD12" s="414">
        <v>4.3475000000000001</v>
      </c>
      <c r="CE12" s="414">
        <v>4.3274999999999997</v>
      </c>
      <c r="CF12" s="414">
        <v>4.3144999999999998</v>
      </c>
      <c r="CG12" s="414">
        <v>4.3230000000000004</v>
      </c>
      <c r="CH12" s="414">
        <v>4.3365</v>
      </c>
      <c r="CI12" s="414">
        <v>4.3334999999999999</v>
      </c>
      <c r="CJ12" s="414">
        <v>4.3404999999999996</v>
      </c>
      <c r="CK12" s="414">
        <v>4.3514999999999997</v>
      </c>
      <c r="CL12" s="414">
        <v>4.3479999999999999</v>
      </c>
      <c r="CM12" s="414">
        <v>4.3365</v>
      </c>
      <c r="CN12" s="414">
        <v>4.3135000000000003</v>
      </c>
      <c r="CO12" s="414">
        <v>4.3174999999999999</v>
      </c>
      <c r="CP12" s="414">
        <v>4.3274999999999997</v>
      </c>
      <c r="CQ12" s="414">
        <v>4.3289999999999997</v>
      </c>
      <c r="CR12" s="414">
        <v>4.3070000000000004</v>
      </c>
      <c r="CS12" s="414">
        <v>4.298</v>
      </c>
      <c r="CT12" s="414">
        <v>4.3019999999999996</v>
      </c>
      <c r="CU12" s="414">
        <v>4.2785000000000002</v>
      </c>
      <c r="CV12" s="414">
        <v>4.2774999999999999</v>
      </c>
      <c r="CW12" s="414">
        <v>4.2685000000000004</v>
      </c>
      <c r="CX12" s="414">
        <v>4.2830000000000004</v>
      </c>
      <c r="CY12" s="414">
        <v>4.2759999999999998</v>
      </c>
      <c r="CZ12" s="414">
        <v>4.2889999999999997</v>
      </c>
      <c r="DA12" s="414">
        <v>4.2815000000000003</v>
      </c>
      <c r="DB12" s="414">
        <v>4.2675000000000001</v>
      </c>
      <c r="DC12" s="414">
        <v>4.2569999999999997</v>
      </c>
      <c r="DD12" s="414">
        <v>4.2714999999999996</v>
      </c>
      <c r="DE12" s="414">
        <v>4.2629999999999999</v>
      </c>
      <c r="DF12" s="414">
        <v>4.2670000000000003</v>
      </c>
      <c r="DG12" s="414">
        <v>4.2605000000000004</v>
      </c>
      <c r="DH12" s="414">
        <v>4.2614999999999998</v>
      </c>
      <c r="DI12" s="414">
        <v>4.2539999999999996</v>
      </c>
      <c r="DJ12" s="414">
        <v>4.2785000000000002</v>
      </c>
      <c r="DK12" s="414">
        <v>4.2694999999999999</v>
      </c>
      <c r="DL12" s="414">
        <v>4.2824999999999998</v>
      </c>
      <c r="DM12" s="414">
        <v>4.2880000000000003</v>
      </c>
      <c r="DN12" s="414">
        <v>4.2859999999999996</v>
      </c>
      <c r="DO12" s="414">
        <v>4.2889999999999997</v>
      </c>
      <c r="DP12" s="414">
        <v>4.2975000000000003</v>
      </c>
      <c r="DQ12" s="414">
        <v>4.2960000000000003</v>
      </c>
      <c r="DR12" s="414">
        <v>4.2939999999999996</v>
      </c>
      <c r="DS12" s="414">
        <v>4.298</v>
      </c>
      <c r="DT12" s="414">
        <v>4.298</v>
      </c>
      <c r="DU12" s="414">
        <v>4.2969999999999997</v>
      </c>
      <c r="DV12" s="414">
        <v>4.2984999999999998</v>
      </c>
      <c r="DW12" s="414">
        <v>4.2984999999999998</v>
      </c>
      <c r="DX12" s="414">
        <v>4.2995000000000001</v>
      </c>
      <c r="DY12" s="414">
        <v>4.2965</v>
      </c>
      <c r="DZ12" s="414">
        <v>4.2954999999999997</v>
      </c>
      <c r="EA12" s="414">
        <v>4.2885</v>
      </c>
      <c r="EB12" s="414">
        <v>4.2954999999999997</v>
      </c>
      <c r="EC12" s="414">
        <v>4.2919999999999998</v>
      </c>
      <c r="ED12" s="414">
        <v>4.2874999999999996</v>
      </c>
      <c r="EE12" s="414">
        <v>4.2850000000000001</v>
      </c>
      <c r="EF12" s="414">
        <v>4.2895000000000003</v>
      </c>
      <c r="EG12" s="414">
        <v>4.2904999999999998</v>
      </c>
      <c r="EH12" s="414">
        <v>4.2835000000000001</v>
      </c>
      <c r="EI12" s="414">
        <v>4.282</v>
      </c>
      <c r="EJ12" s="414">
        <v>4.2854999999999999</v>
      </c>
      <c r="EK12" s="414">
        <v>4.2765000000000004</v>
      </c>
      <c r="EL12" s="414">
        <v>4.28</v>
      </c>
      <c r="EM12" s="414">
        <v>4.2789999999999999</v>
      </c>
      <c r="EN12" s="414">
        <v>4.2774999999999999</v>
      </c>
      <c r="EO12" s="414">
        <v>4.2869999999999999</v>
      </c>
      <c r="EP12" s="414">
        <v>4.2854999999999999</v>
      </c>
      <c r="EQ12" s="414">
        <v>4.2770000000000001</v>
      </c>
      <c r="ER12" s="414">
        <v>4.2805</v>
      </c>
      <c r="ES12" s="414">
        <v>4.2835000000000001</v>
      </c>
      <c r="ET12" s="414">
        <v>4.2880000000000003</v>
      </c>
      <c r="EU12" s="414">
        <v>4.2945000000000002</v>
      </c>
      <c r="EV12" s="414">
        <v>4.2954999999999997</v>
      </c>
      <c r="EW12" s="414">
        <v>4.2915000000000001</v>
      </c>
      <c r="EX12" s="414">
        <v>4.2939999999999996</v>
      </c>
      <c r="EY12" s="414">
        <v>4.2984999999999998</v>
      </c>
      <c r="EZ12" s="414">
        <v>4.2930000000000001</v>
      </c>
      <c r="FA12" s="414">
        <v>4.2960000000000003</v>
      </c>
      <c r="FB12" s="414">
        <v>4.2885</v>
      </c>
      <c r="FC12" s="414">
        <v>4.2835000000000001</v>
      </c>
      <c r="FD12" s="414">
        <v>4.2830000000000004</v>
      </c>
      <c r="FE12" s="414">
        <v>4.2785000000000002</v>
      </c>
      <c r="FF12" s="414">
        <v>4.2765000000000004</v>
      </c>
      <c r="FG12" s="414">
        <v>4.2655000000000003</v>
      </c>
      <c r="FH12" s="414">
        <v>4.2685000000000004</v>
      </c>
      <c r="FI12" s="414">
        <v>4.2694999999999999</v>
      </c>
      <c r="FJ12" s="414">
        <v>4.2675000000000001</v>
      </c>
      <c r="FK12" s="414">
        <v>4.2465000000000002</v>
      </c>
      <c r="FL12" s="414">
        <v>4.2164999999999999</v>
      </c>
      <c r="FM12" s="414">
        <v>4.1844999999999999</v>
      </c>
      <c r="FN12" s="414">
        <v>4.1994999999999996</v>
      </c>
      <c r="FO12" s="414">
        <v>4.2050000000000001</v>
      </c>
      <c r="FP12" s="414">
        <v>4.2035</v>
      </c>
      <c r="FQ12" s="414">
        <v>4.1994999999999996</v>
      </c>
      <c r="FR12" s="414">
        <v>4.1920000000000002</v>
      </c>
      <c r="FS12" s="414">
        <v>4.1855000000000002</v>
      </c>
      <c r="FT12" s="414">
        <v>4.1905000000000001</v>
      </c>
      <c r="FU12" s="414">
        <v>4.1935000000000002</v>
      </c>
      <c r="FV12" s="414">
        <v>4.2009999999999996</v>
      </c>
      <c r="FW12" s="414">
        <v>4.1929999999999996</v>
      </c>
      <c r="FX12" s="414">
        <v>4.2039999999999997</v>
      </c>
      <c r="FY12" s="414">
        <v>4.2184999999999997</v>
      </c>
      <c r="FZ12" s="414">
        <v>4.2314999999999996</v>
      </c>
      <c r="GA12" s="414">
        <v>4.2275</v>
      </c>
      <c r="GB12" s="414">
        <v>4.2305000000000001</v>
      </c>
      <c r="GC12" s="414">
        <v>4.24</v>
      </c>
      <c r="GD12" s="414">
        <v>4.2264999999999997</v>
      </c>
      <c r="GE12" s="414">
        <v>4.2300000000000004</v>
      </c>
      <c r="GF12" s="414">
        <v>4.2365000000000004</v>
      </c>
      <c r="GG12" s="414">
        <v>4.2320000000000002</v>
      </c>
      <c r="GH12" s="414">
        <v>4.2234999999999996</v>
      </c>
      <c r="GI12" s="414">
        <v>4.2154999999999996</v>
      </c>
      <c r="GJ12" s="414">
        <v>4.2175000000000002</v>
      </c>
      <c r="GK12" s="414">
        <v>4.218</v>
      </c>
      <c r="GL12" s="414">
        <v>4.2184999999999997</v>
      </c>
      <c r="GM12" s="414">
        <v>4.2229999999999999</v>
      </c>
      <c r="GN12" s="414">
        <v>4.226</v>
      </c>
      <c r="GO12" s="414">
        <v>4.2240000000000002</v>
      </c>
      <c r="GP12" s="414">
        <v>4.2335000000000003</v>
      </c>
      <c r="GQ12" s="414">
        <v>4.234</v>
      </c>
      <c r="GR12" s="414">
        <v>4.2335000000000003</v>
      </c>
      <c r="GS12" s="414">
        <v>4.2329999999999997</v>
      </c>
      <c r="GT12" s="414">
        <v>4.2415000000000003</v>
      </c>
      <c r="GU12" s="414">
        <v>4.2385000000000002</v>
      </c>
      <c r="GV12" s="414">
        <v>4.2305000000000001</v>
      </c>
      <c r="GW12" s="414">
        <v>4.2335000000000003</v>
      </c>
      <c r="GX12" s="414">
        <v>4.2275</v>
      </c>
      <c r="GY12" s="414">
        <v>4.2324999999999999</v>
      </c>
      <c r="GZ12" s="414">
        <v>4.24</v>
      </c>
      <c r="HA12" s="414">
        <v>4.2264999999999997</v>
      </c>
      <c r="HB12" s="414">
        <v>4.2285000000000004</v>
      </c>
      <c r="HC12" s="414">
        <v>4.2275</v>
      </c>
      <c r="HD12" s="414">
        <v>4.1935000000000002</v>
      </c>
      <c r="HE12" s="414">
        <v>4.1879999999999997</v>
      </c>
      <c r="HF12" s="414">
        <v>4.1894999999999998</v>
      </c>
      <c r="HG12" s="414">
        <v>4.1825000000000001</v>
      </c>
      <c r="HH12" s="414">
        <v>4.1784999999999997</v>
      </c>
      <c r="HI12" s="414">
        <v>4.1619999999999999</v>
      </c>
      <c r="HJ12" s="414">
        <v>4.1580000000000004</v>
      </c>
      <c r="HK12" s="414">
        <v>4.1429999999999998</v>
      </c>
      <c r="HL12" s="414">
        <v>4.1245000000000003</v>
      </c>
      <c r="HM12" s="414">
        <v>4.1115000000000004</v>
      </c>
      <c r="HN12" s="414">
        <v>4.1195000000000004</v>
      </c>
      <c r="HO12" s="414">
        <v>4.117</v>
      </c>
      <c r="HP12" s="414">
        <v>4.1174999999999997</v>
      </c>
      <c r="HQ12" s="414">
        <v>4.1070000000000002</v>
      </c>
      <c r="HR12" s="414">
        <v>4.0869999999999997</v>
      </c>
      <c r="HS12" s="414">
        <v>4.0819999999999999</v>
      </c>
      <c r="HT12" s="414">
        <v>4.0525000000000002</v>
      </c>
      <c r="HU12" s="414">
        <v>4.0670000000000002</v>
      </c>
      <c r="HV12" s="414">
        <v>4.0824999999999996</v>
      </c>
      <c r="HW12" s="414">
        <v>4.0880000000000001</v>
      </c>
      <c r="HX12" s="414">
        <v>4.0819999999999999</v>
      </c>
      <c r="HY12" s="414">
        <v>4.08</v>
      </c>
      <c r="HZ12" s="414">
        <v>4.0754999999999999</v>
      </c>
      <c r="IA12" s="414">
        <v>4.0789999999999997</v>
      </c>
      <c r="IB12" s="414">
        <v>4.0890000000000004</v>
      </c>
      <c r="IC12" s="414">
        <v>4.0869999999999997</v>
      </c>
      <c r="ID12" s="414">
        <v>4.0739999999999998</v>
      </c>
      <c r="IE12" s="414">
        <v>4.0739999999999998</v>
      </c>
      <c r="IF12" s="414">
        <v>4.077</v>
      </c>
      <c r="IG12" s="414">
        <v>4.0904999999999996</v>
      </c>
      <c r="IH12" s="414">
        <v>4.0789999999999997</v>
      </c>
      <c r="II12" s="414">
        <v>4.0834999999999999</v>
      </c>
      <c r="IJ12" s="414">
        <v>4.077</v>
      </c>
      <c r="IK12" s="414">
        <v>4.0620000000000003</v>
      </c>
      <c r="IL12" s="414">
        <v>4.0324999999999998</v>
      </c>
      <c r="IM12" s="414">
        <v>4.0255000000000001</v>
      </c>
      <c r="IN12" s="414">
        <v>4.0199999999999996</v>
      </c>
      <c r="IO12" s="414">
        <v>3.9944999999999999</v>
      </c>
      <c r="IP12" s="414">
        <v>3.9874999999999998</v>
      </c>
      <c r="IQ12" s="414">
        <v>4.0015000000000001</v>
      </c>
      <c r="IR12" s="414">
        <v>4.0084999999999997</v>
      </c>
      <c r="IS12" s="414">
        <v>3.9895</v>
      </c>
      <c r="IT12" s="414">
        <v>3.9704999999999999</v>
      </c>
      <c r="IU12" s="414">
        <v>3.9575</v>
      </c>
      <c r="IV12" s="414">
        <v>3.9550000000000001</v>
      </c>
      <c r="IW12" s="414">
        <v>3.9510000000000001</v>
      </c>
      <c r="IX12" s="414">
        <v>3.9605000000000001</v>
      </c>
      <c r="IY12" s="414">
        <v>3.9365000000000001</v>
      </c>
      <c r="IZ12" s="414">
        <v>3.9415</v>
      </c>
      <c r="JA12" s="414">
        <v>3.927</v>
      </c>
      <c r="JB12" s="414">
        <v>3.9175</v>
      </c>
      <c r="JC12" s="414">
        <v>3.8980000000000001</v>
      </c>
      <c r="JD12" s="414">
        <v>3.875</v>
      </c>
      <c r="JE12" s="414">
        <v>3.8694999999999999</v>
      </c>
      <c r="JF12" s="414">
        <v>3.8944999999999999</v>
      </c>
      <c r="JG12" s="414">
        <v>3.8885000000000001</v>
      </c>
      <c r="JH12" s="414">
        <v>3.8975</v>
      </c>
      <c r="JI12" s="414">
        <v>3.9135</v>
      </c>
      <c r="JJ12" s="414">
        <v>3.9075000000000002</v>
      </c>
      <c r="JK12" s="414">
        <v>3.9255</v>
      </c>
      <c r="JL12" s="414">
        <v>3.9384999999999999</v>
      </c>
      <c r="JM12" s="414">
        <v>3.9319999999999999</v>
      </c>
      <c r="JN12" s="414">
        <v>3.9335</v>
      </c>
      <c r="JO12" s="414">
        <v>3.9264999999999999</v>
      </c>
      <c r="JP12" s="414">
        <v>3.8944999999999999</v>
      </c>
      <c r="JQ12" s="414">
        <v>3.8879999999999999</v>
      </c>
      <c r="JR12" s="414">
        <v>3.8944999999999999</v>
      </c>
      <c r="JS12" s="414">
        <v>3.9085000000000001</v>
      </c>
      <c r="JT12" s="414">
        <v>3.9184999999999999</v>
      </c>
      <c r="JU12" s="414">
        <v>3.9055</v>
      </c>
      <c r="JV12" s="414">
        <v>3.9129999999999998</v>
      </c>
      <c r="JW12" s="414">
        <v>3.9104999999999999</v>
      </c>
      <c r="JX12" s="414">
        <v>3.9255</v>
      </c>
      <c r="JY12" s="414">
        <v>3.9304999999999999</v>
      </c>
      <c r="JZ12" s="414">
        <v>3.9159999999999999</v>
      </c>
      <c r="KA12" s="414">
        <v>3.899</v>
      </c>
      <c r="KB12" s="414">
        <v>3.9045000000000001</v>
      </c>
      <c r="KC12" s="414">
        <v>3.903</v>
      </c>
      <c r="KD12" s="414">
        <v>3.9055</v>
      </c>
      <c r="KE12" s="414">
        <v>3.9144999999999999</v>
      </c>
      <c r="KF12" s="414">
        <v>3.9085000000000001</v>
      </c>
      <c r="KG12" s="414">
        <v>3.9079999999999999</v>
      </c>
      <c r="KH12" s="414">
        <v>3.8965000000000001</v>
      </c>
      <c r="KI12" s="414">
        <v>3.9144999999999999</v>
      </c>
      <c r="KJ12" s="414">
        <v>3.9239999999999999</v>
      </c>
      <c r="KK12" s="414">
        <v>3.9140000000000001</v>
      </c>
      <c r="KL12" s="414">
        <v>3.9155000000000002</v>
      </c>
      <c r="KM12" s="414">
        <v>3.9245000000000001</v>
      </c>
      <c r="KN12" s="414">
        <v>3.9095</v>
      </c>
      <c r="KO12" s="414">
        <v>3.9129999999999998</v>
      </c>
      <c r="KP12" s="414">
        <v>3.9035000000000002</v>
      </c>
      <c r="KQ12" s="414">
        <v>3.8755000000000002</v>
      </c>
      <c r="KR12" s="414">
        <v>3.8580000000000001</v>
      </c>
      <c r="KS12" s="414">
        <v>3.8679999999999999</v>
      </c>
      <c r="KT12" s="414">
        <v>3.8620000000000001</v>
      </c>
      <c r="KU12" s="414">
        <v>3.8639999999999999</v>
      </c>
      <c r="KV12" s="414">
        <v>3.8675000000000002</v>
      </c>
      <c r="KW12" s="414">
        <v>3.8650000000000002</v>
      </c>
      <c r="KX12" s="414">
        <v>3.867</v>
      </c>
      <c r="KY12" s="414">
        <v>3.8715000000000002</v>
      </c>
      <c r="KZ12" s="414">
        <v>3.863</v>
      </c>
      <c r="LA12" s="414">
        <v>3.8645</v>
      </c>
      <c r="LB12" s="414">
        <v>3.8704999999999998</v>
      </c>
      <c r="LC12" s="414">
        <v>3.8765000000000001</v>
      </c>
      <c r="LD12" s="414">
        <v>3.8795000000000002</v>
      </c>
      <c r="LE12" s="414">
        <v>3.8864999999999998</v>
      </c>
      <c r="LF12" s="414">
        <v>3.8889999999999998</v>
      </c>
      <c r="LG12" s="414">
        <v>3.8915000000000002</v>
      </c>
      <c r="LH12" s="414">
        <v>3.8885000000000001</v>
      </c>
      <c r="LI12" s="414">
        <v>3.8919999999999999</v>
      </c>
      <c r="LJ12" s="414">
        <v>3.8984999999999999</v>
      </c>
      <c r="LK12" s="414">
        <v>3.9075000000000002</v>
      </c>
      <c r="LL12" s="414">
        <v>3.9085000000000001</v>
      </c>
      <c r="LM12" s="414">
        <v>3.9205000000000001</v>
      </c>
      <c r="LN12" s="414">
        <v>3.9195000000000002</v>
      </c>
      <c r="LO12" s="414">
        <v>3.9195000000000002</v>
      </c>
      <c r="LP12" s="414">
        <v>3.9264999999999999</v>
      </c>
      <c r="LQ12" s="414">
        <v>3.9378000000000002</v>
      </c>
      <c r="LR12" s="414">
        <v>3.9344999999999999</v>
      </c>
      <c r="LS12" s="414">
        <v>3.9415</v>
      </c>
      <c r="LT12" s="414">
        <v>3.95</v>
      </c>
      <c r="LU12" s="414">
        <v>3.9550000000000001</v>
      </c>
      <c r="LV12" s="414">
        <v>3.952</v>
      </c>
      <c r="LW12" s="414">
        <v>3.9645000000000001</v>
      </c>
      <c r="LX12" s="414">
        <v>3.968</v>
      </c>
      <c r="LY12" s="414">
        <v>3.9769999999999999</v>
      </c>
      <c r="LZ12" s="414">
        <v>3.976</v>
      </c>
      <c r="MA12" s="414">
        <v>3.9765000000000001</v>
      </c>
      <c r="MB12" s="414">
        <v>3.9754999999999998</v>
      </c>
      <c r="MC12" s="414">
        <v>3.9870000000000001</v>
      </c>
      <c r="MD12" s="414">
        <v>3.9845000000000002</v>
      </c>
      <c r="ME12" s="414">
        <v>3.9820000000000002</v>
      </c>
      <c r="MF12" s="414">
        <v>3.9950000000000001</v>
      </c>
      <c r="MG12" s="414">
        <v>3.9765000000000001</v>
      </c>
      <c r="MH12" s="414">
        <v>3.9834999999999998</v>
      </c>
      <c r="MI12" s="414">
        <v>3.9790000000000001</v>
      </c>
      <c r="MJ12" s="414">
        <v>3.9735</v>
      </c>
      <c r="MK12" s="414">
        <v>3.972</v>
      </c>
      <c r="ML12" s="414">
        <v>3.9744999999999999</v>
      </c>
      <c r="MM12" s="414">
        <v>3.9830000000000001</v>
      </c>
      <c r="MN12" s="414">
        <v>3.9874999999999998</v>
      </c>
      <c r="MO12" s="414">
        <v>3.9895</v>
      </c>
      <c r="MP12" s="414">
        <v>3.9954999999999998</v>
      </c>
      <c r="MQ12" s="414">
        <v>3.9914999999999998</v>
      </c>
      <c r="MR12" s="414">
        <v>3.9984999999999999</v>
      </c>
      <c r="MS12" s="414">
        <v>3.9980000000000002</v>
      </c>
      <c r="MT12" s="414">
        <v>4.0075000000000003</v>
      </c>
      <c r="MU12" s="414">
        <v>4.0119999999999996</v>
      </c>
      <c r="MV12" s="414">
        <v>4.0134999999999996</v>
      </c>
      <c r="MW12" s="414">
        <v>4.0134999999999996</v>
      </c>
      <c r="MX12" s="414">
        <v>4.0199999999999996</v>
      </c>
      <c r="MY12" s="414">
        <v>4.0274999999999999</v>
      </c>
      <c r="MZ12" s="414">
        <v>4.0385</v>
      </c>
      <c r="NA12" s="414">
        <v>4.0385</v>
      </c>
      <c r="NB12" s="414">
        <v>4.04</v>
      </c>
      <c r="NC12" s="414">
        <v>4.0490000000000004</v>
      </c>
      <c r="ND12" s="414">
        <v>4.0465</v>
      </c>
      <c r="NE12" s="414">
        <v>4.0454999999999997</v>
      </c>
      <c r="NF12" s="414">
        <v>4.0465</v>
      </c>
      <c r="NG12" s="414">
        <v>4.032</v>
      </c>
      <c r="NH12" s="414">
        <v>4.0084999999999997</v>
      </c>
      <c r="NI12" s="414">
        <v>4.03</v>
      </c>
      <c r="NJ12" s="414">
        <v>4.0404999999999998</v>
      </c>
      <c r="NK12" s="414">
        <v>4.04</v>
      </c>
      <c r="NL12" s="414">
        <v>4.0484999999999998</v>
      </c>
      <c r="NM12" s="414">
        <v>4.0449999999999999</v>
      </c>
      <c r="NN12" s="414">
        <v>4.0575000000000001</v>
      </c>
      <c r="NO12" s="414">
        <v>4.0575000000000001</v>
      </c>
      <c r="NP12" s="414">
        <v>4.0655000000000001</v>
      </c>
      <c r="NQ12" s="414">
        <v>4.0579999999999998</v>
      </c>
      <c r="NR12" s="414">
        <v>4.0674999999999999</v>
      </c>
      <c r="NS12" s="414">
        <v>4.0635000000000003</v>
      </c>
      <c r="NT12" s="414">
        <v>4.0549999999999997</v>
      </c>
      <c r="NU12" s="414">
        <v>4.0625</v>
      </c>
      <c r="NV12" s="414">
        <v>4.0650000000000004</v>
      </c>
      <c r="NW12" s="414">
        <v>4.0605000000000002</v>
      </c>
      <c r="NX12" s="414">
        <v>4.0655000000000001</v>
      </c>
      <c r="NY12" s="414">
        <v>4.0724999999999998</v>
      </c>
      <c r="NZ12" s="414">
        <v>4.0824999999999996</v>
      </c>
      <c r="OA12" s="414">
        <v>4.0774999999999997</v>
      </c>
      <c r="OB12" s="414">
        <v>4.0845000000000002</v>
      </c>
      <c r="OC12" s="414">
        <v>4.0759999999999996</v>
      </c>
      <c r="OD12" s="414">
        <v>4.0720000000000001</v>
      </c>
      <c r="OE12" s="414">
        <v>4.0795000000000003</v>
      </c>
      <c r="OF12" s="414">
        <v>4.0925000000000002</v>
      </c>
      <c r="OG12" s="414">
        <v>4.0964999999999998</v>
      </c>
      <c r="OH12" s="414">
        <v>4.1029999999999998</v>
      </c>
      <c r="OI12" s="414">
        <v>4.1005000000000003</v>
      </c>
      <c r="OJ12" s="414">
        <v>4.1040000000000001</v>
      </c>
      <c r="OK12" s="414">
        <v>4.1029999999999998</v>
      </c>
      <c r="OL12" s="414">
        <v>4.0940000000000003</v>
      </c>
      <c r="OM12" s="414">
        <v>4.1050000000000004</v>
      </c>
      <c r="ON12" s="414">
        <v>4.1094999999999997</v>
      </c>
      <c r="OO12" s="414">
        <v>4.0994999999999999</v>
      </c>
      <c r="OP12" s="414">
        <v>4.0970000000000004</v>
      </c>
      <c r="OQ12" s="414">
        <v>4.1029999999999998</v>
      </c>
      <c r="OR12" s="414">
        <v>4.1074999999999999</v>
      </c>
      <c r="OS12" s="414">
        <v>4.1239999999999997</v>
      </c>
      <c r="OT12" s="414">
        <v>4.1355000000000004</v>
      </c>
      <c r="OU12" s="414">
        <v>4.1435000000000004</v>
      </c>
      <c r="OV12" s="414">
        <v>4.1464999999999996</v>
      </c>
      <c r="OW12" s="414">
        <v>4.1435000000000004</v>
      </c>
      <c r="OX12" s="414">
        <v>4.1494999999999997</v>
      </c>
      <c r="OY12" s="414">
        <v>4.1425000000000001</v>
      </c>
      <c r="OZ12" s="414">
        <v>4.1414999999999997</v>
      </c>
      <c r="PA12" s="414">
        <v>4.1459999999999999</v>
      </c>
      <c r="PB12" s="414">
        <v>4.1440000000000001</v>
      </c>
      <c r="PC12" s="414">
        <v>4.1375000000000002</v>
      </c>
      <c r="PD12" s="414">
        <v>4.1310000000000002</v>
      </c>
      <c r="PE12" s="414">
        <v>4.1345000000000001</v>
      </c>
      <c r="PF12" s="414">
        <v>4.1345000000000001</v>
      </c>
      <c r="PG12" s="414">
        <v>4.1414999999999997</v>
      </c>
      <c r="PH12" s="414">
        <v>4.1375000000000002</v>
      </c>
      <c r="PI12" s="414">
        <v>4.1405000000000003</v>
      </c>
      <c r="PJ12" s="414">
        <v>4.1414999999999997</v>
      </c>
      <c r="PK12" s="414">
        <v>4.1379999999999999</v>
      </c>
      <c r="PL12" s="414">
        <v>4.1390000000000002</v>
      </c>
      <c r="PM12" s="414">
        <v>4.1470000000000002</v>
      </c>
      <c r="PN12" s="414">
        <v>4.1455000000000002</v>
      </c>
      <c r="PO12" s="414">
        <v>4.1520000000000001</v>
      </c>
      <c r="PP12" s="414">
        <v>4.1574999999999998</v>
      </c>
      <c r="PQ12" s="414">
        <v>4.1529999999999996</v>
      </c>
      <c r="PR12" s="414">
        <v>4.1589999999999998</v>
      </c>
      <c r="PS12" s="414">
        <v>4.1559999999999997</v>
      </c>
      <c r="PT12" s="414">
        <v>4.1580000000000004</v>
      </c>
      <c r="PU12" s="414">
        <v>4.1555</v>
      </c>
      <c r="PV12" s="414">
        <v>4.1539999999999999</v>
      </c>
      <c r="PW12" s="414">
        <v>4.1559999999999997</v>
      </c>
      <c r="PX12" s="414">
        <v>4.16</v>
      </c>
      <c r="PY12" s="414">
        <v>4.1580000000000004</v>
      </c>
      <c r="PZ12" s="414">
        <v>4.1624999999999996</v>
      </c>
      <c r="QA12" s="414">
        <v>4.1624999999999996</v>
      </c>
      <c r="QB12" s="414">
        <v>4.1695000000000002</v>
      </c>
      <c r="QC12" s="414">
        <v>4.1775000000000002</v>
      </c>
      <c r="QD12" s="414">
        <v>4.1790000000000003</v>
      </c>
      <c r="QE12" s="414">
        <v>4.18</v>
      </c>
      <c r="QF12" s="414">
        <v>4.1825000000000001</v>
      </c>
      <c r="QG12" s="414">
        <v>4.1844999999999999</v>
      </c>
      <c r="QH12" s="414">
        <v>4.1725000000000003</v>
      </c>
      <c r="QI12" s="414">
        <v>4.1695000000000002</v>
      </c>
      <c r="QJ12" s="414">
        <v>4.1715</v>
      </c>
      <c r="QK12" s="414">
        <v>4.1669999999999998</v>
      </c>
      <c r="QL12" s="414">
        <v>4.1784999999999997</v>
      </c>
      <c r="QM12" s="414">
        <v>4.1844999999999999</v>
      </c>
      <c r="QN12" s="414">
        <v>4.1950000000000003</v>
      </c>
      <c r="QO12" s="414">
        <v>4.1924999999999999</v>
      </c>
      <c r="QP12" s="414">
        <v>4.1890000000000001</v>
      </c>
      <c r="QQ12" s="414">
        <v>4.1920000000000002</v>
      </c>
      <c r="QR12" s="414">
        <v>4.1909999999999998</v>
      </c>
      <c r="QS12" s="414">
        <v>4.1994999999999996</v>
      </c>
      <c r="QT12" s="414">
        <v>4.1924999999999999</v>
      </c>
      <c r="QU12" s="414">
        <v>4.1959999999999997</v>
      </c>
      <c r="QV12" s="414">
        <v>4.1924999999999999</v>
      </c>
      <c r="QW12" s="414">
        <v>4.1935000000000002</v>
      </c>
      <c r="QX12" s="414">
        <v>4.1950000000000003</v>
      </c>
      <c r="QY12" s="414">
        <v>4.1900000000000004</v>
      </c>
      <c r="QZ12" s="414">
        <v>4.1879999999999997</v>
      </c>
      <c r="RA12" s="414">
        <v>4.1779999999999999</v>
      </c>
      <c r="RB12" s="414">
        <v>4.1574999999999998</v>
      </c>
      <c r="RC12" s="414">
        <v>4.1565000000000003</v>
      </c>
      <c r="RD12" s="414">
        <v>4.1654999999999998</v>
      </c>
      <c r="RE12" s="414">
        <v>4.1619999999999999</v>
      </c>
      <c r="RF12" s="414">
        <v>4.1704999999999997</v>
      </c>
      <c r="RG12" s="414">
        <v>4.1805000000000003</v>
      </c>
      <c r="RH12" s="414">
        <v>4.1825000000000001</v>
      </c>
      <c r="RI12" s="414">
        <v>4.1825000000000001</v>
      </c>
      <c r="RJ12" s="414">
        <v>4.1814999999999998</v>
      </c>
      <c r="RK12" s="414">
        <v>4.1870000000000003</v>
      </c>
      <c r="RL12" s="414">
        <v>4.1775000000000002</v>
      </c>
      <c r="RM12" s="414">
        <v>4.18</v>
      </c>
      <c r="RN12" s="414">
        <v>4.1840000000000002</v>
      </c>
      <c r="RO12" s="414">
        <v>4.1795</v>
      </c>
      <c r="RP12" s="414">
        <v>4.1825000000000001</v>
      </c>
      <c r="RQ12" s="414">
        <v>4.1795</v>
      </c>
      <c r="RR12" s="414">
        <v>4.1764999999999999</v>
      </c>
      <c r="RS12" s="414">
        <v>4.1559999999999997</v>
      </c>
      <c r="RT12" s="414">
        <v>4.1384999999999996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RU14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27.75" style="389" bestFit="1" customWidth="1"/>
    <col min="2" max="2" width="29.58203125" style="389" customWidth="1"/>
    <col min="3" max="489" width="12" style="389" customWidth="1"/>
    <col min="490" max="16384" width="9" style="389"/>
  </cols>
  <sheetData>
    <row r="1" spans="1:489" ht="15.5" x14ac:dyDescent="0.35">
      <c r="A1" s="387" t="s">
        <v>706</v>
      </c>
      <c r="B1" s="387" t="s">
        <v>594</v>
      </c>
      <c r="C1" s="388"/>
      <c r="D1" s="388"/>
      <c r="E1" s="388"/>
      <c r="F1" s="388"/>
    </row>
    <row r="2" spans="1:489" ht="15.5" x14ac:dyDescent="0.35">
      <c r="A2" s="387" t="s">
        <v>707</v>
      </c>
      <c r="B2" s="387" t="s">
        <v>595</v>
      </c>
      <c r="C2" s="388"/>
      <c r="D2" s="388"/>
      <c r="E2" s="388"/>
      <c r="F2" s="388"/>
    </row>
    <row r="3" spans="1:489" x14ac:dyDescent="0.35">
      <c r="A3" s="390"/>
      <c r="B3" s="390"/>
      <c r="C3" s="388"/>
      <c r="D3" s="388"/>
      <c r="E3" s="388"/>
      <c r="F3" s="388"/>
    </row>
    <row r="4" spans="1:489" x14ac:dyDescent="0.35">
      <c r="A4" s="391" t="s">
        <v>5</v>
      </c>
      <c r="B4" s="391" t="s">
        <v>653</v>
      </c>
      <c r="C4" s="392"/>
      <c r="D4" s="392"/>
    </row>
    <row r="5" spans="1:489" x14ac:dyDescent="0.35">
      <c r="A5" s="391" t="s">
        <v>7</v>
      </c>
      <c r="B5" s="391" t="s">
        <v>6</v>
      </c>
      <c r="C5" s="392"/>
      <c r="D5" s="392"/>
    </row>
    <row r="6" spans="1:489" x14ac:dyDescent="0.35">
      <c r="A6" s="391"/>
      <c r="B6" s="391"/>
      <c r="C6" s="392"/>
      <c r="D6" s="392"/>
    </row>
    <row r="7" spans="1:489" x14ac:dyDescent="0.35">
      <c r="A7" s="391" t="s">
        <v>8</v>
      </c>
      <c r="B7" s="391" t="s">
        <v>708</v>
      </c>
      <c r="C7" s="392"/>
      <c r="D7" s="392"/>
    </row>
    <row r="8" spans="1:489" x14ac:dyDescent="0.35">
      <c r="A8" s="391" t="s">
        <v>9</v>
      </c>
      <c r="B8" s="391" t="s">
        <v>709</v>
      </c>
      <c r="C8" s="392"/>
      <c r="D8" s="392"/>
    </row>
    <row r="13" spans="1:489" x14ac:dyDescent="0.35">
      <c r="C13" s="411">
        <v>42738</v>
      </c>
      <c r="D13" s="411">
        <v>42739</v>
      </c>
      <c r="E13" s="411">
        <v>42740</v>
      </c>
      <c r="F13" s="411">
        <v>42741</v>
      </c>
      <c r="G13" s="411">
        <v>42744</v>
      </c>
      <c r="H13" s="411">
        <v>42745</v>
      </c>
      <c r="I13" s="411">
        <v>42746</v>
      </c>
      <c r="J13" s="411">
        <v>42747</v>
      </c>
      <c r="K13" s="411">
        <v>42748</v>
      </c>
      <c r="L13" s="411">
        <v>42751</v>
      </c>
      <c r="M13" s="411">
        <v>42752</v>
      </c>
      <c r="N13" s="411">
        <v>42753</v>
      </c>
      <c r="O13" s="411">
        <v>42754</v>
      </c>
      <c r="P13" s="411">
        <v>42755</v>
      </c>
      <c r="Q13" s="411">
        <v>42758</v>
      </c>
      <c r="R13" s="411">
        <v>42759</v>
      </c>
      <c r="S13" s="411">
        <v>42760</v>
      </c>
      <c r="T13" s="411">
        <v>42761</v>
      </c>
      <c r="U13" s="411">
        <v>42762</v>
      </c>
      <c r="V13" s="411">
        <v>42766</v>
      </c>
      <c r="W13" s="411">
        <v>42768</v>
      </c>
      <c r="X13" s="411">
        <v>42769</v>
      </c>
      <c r="Y13" s="411">
        <v>42772</v>
      </c>
      <c r="Z13" s="411">
        <v>42773</v>
      </c>
      <c r="AA13" s="411">
        <v>42774</v>
      </c>
      <c r="AB13" s="411">
        <v>42776</v>
      </c>
      <c r="AC13" s="411">
        <v>42779</v>
      </c>
      <c r="AD13" s="411">
        <v>42780</v>
      </c>
      <c r="AE13" s="411">
        <v>42781</v>
      </c>
      <c r="AF13" s="411">
        <v>42782</v>
      </c>
      <c r="AG13" s="411">
        <v>42783</v>
      </c>
      <c r="AH13" s="411">
        <v>42786</v>
      </c>
      <c r="AI13" s="411">
        <v>42787</v>
      </c>
      <c r="AJ13" s="411">
        <v>42788</v>
      </c>
      <c r="AK13" s="411">
        <v>42789</v>
      </c>
      <c r="AL13" s="411">
        <v>42790</v>
      </c>
      <c r="AM13" s="411">
        <v>42793</v>
      </c>
      <c r="AN13" s="411">
        <v>42794</v>
      </c>
      <c r="AO13" s="411">
        <v>42795</v>
      </c>
      <c r="AP13" s="411">
        <v>42796</v>
      </c>
      <c r="AQ13" s="411">
        <v>42797</v>
      </c>
      <c r="AR13" s="411">
        <v>42800</v>
      </c>
      <c r="AS13" s="411">
        <v>42801</v>
      </c>
      <c r="AT13" s="411">
        <v>42802</v>
      </c>
      <c r="AU13" s="411">
        <v>42803</v>
      </c>
      <c r="AV13" s="411">
        <v>42804</v>
      </c>
      <c r="AW13" s="411">
        <v>42807</v>
      </c>
      <c r="AX13" s="411">
        <v>42808</v>
      </c>
      <c r="AY13" s="411">
        <v>42809</v>
      </c>
      <c r="AZ13" s="411">
        <v>42810</v>
      </c>
      <c r="BA13" s="411">
        <v>42811</v>
      </c>
      <c r="BB13" s="411">
        <v>42814</v>
      </c>
      <c r="BC13" s="411">
        <v>42815</v>
      </c>
      <c r="BD13" s="411">
        <v>42816</v>
      </c>
      <c r="BE13" s="411">
        <v>42817</v>
      </c>
      <c r="BF13" s="411">
        <v>42818</v>
      </c>
      <c r="BG13" s="411">
        <v>42821</v>
      </c>
      <c r="BH13" s="411">
        <v>42822</v>
      </c>
      <c r="BI13" s="411">
        <v>42823</v>
      </c>
      <c r="BJ13" s="411">
        <v>42824</v>
      </c>
      <c r="BK13" s="411">
        <v>42825</v>
      </c>
      <c r="BL13" s="411">
        <v>42828</v>
      </c>
      <c r="BM13" s="411">
        <v>42829</v>
      </c>
      <c r="BN13" s="411">
        <v>42830</v>
      </c>
      <c r="BO13" s="411">
        <v>42831</v>
      </c>
      <c r="BP13" s="411">
        <v>42832</v>
      </c>
      <c r="BQ13" s="411">
        <v>42835</v>
      </c>
      <c r="BR13" s="411">
        <v>42836</v>
      </c>
      <c r="BS13" s="411">
        <v>42837</v>
      </c>
      <c r="BT13" s="411">
        <v>42838</v>
      </c>
      <c r="BU13" s="411">
        <v>42839</v>
      </c>
      <c r="BV13" s="411">
        <v>42842</v>
      </c>
      <c r="BW13" s="411">
        <v>42843</v>
      </c>
      <c r="BX13" s="411">
        <v>42844</v>
      </c>
      <c r="BY13" s="411">
        <v>42845</v>
      </c>
      <c r="BZ13" s="411">
        <v>42846</v>
      </c>
      <c r="CA13" s="411">
        <v>42850</v>
      </c>
      <c r="CB13" s="411">
        <v>42851</v>
      </c>
      <c r="CC13" s="411">
        <v>42852</v>
      </c>
      <c r="CD13" s="411">
        <v>42853</v>
      </c>
      <c r="CE13" s="411">
        <v>42857</v>
      </c>
      <c r="CF13" s="411">
        <v>42858</v>
      </c>
      <c r="CG13" s="411">
        <v>42859</v>
      </c>
      <c r="CH13" s="411">
        <v>42860</v>
      </c>
      <c r="CI13" s="411">
        <v>42863</v>
      </c>
      <c r="CJ13" s="411">
        <v>42864</v>
      </c>
      <c r="CK13" s="411">
        <v>42866</v>
      </c>
      <c r="CL13" s="411">
        <v>42867</v>
      </c>
      <c r="CM13" s="411">
        <v>42870</v>
      </c>
      <c r="CN13" s="411">
        <v>42871</v>
      </c>
      <c r="CO13" s="411">
        <v>42872</v>
      </c>
      <c r="CP13" s="411">
        <v>42873</v>
      </c>
      <c r="CQ13" s="411">
        <v>42874</v>
      </c>
      <c r="CR13" s="411">
        <v>42877</v>
      </c>
      <c r="CS13" s="411">
        <v>42878</v>
      </c>
      <c r="CT13" s="411">
        <v>42879</v>
      </c>
      <c r="CU13" s="411">
        <v>42880</v>
      </c>
      <c r="CV13" s="411">
        <v>42881</v>
      </c>
      <c r="CW13" s="411">
        <v>42884</v>
      </c>
      <c r="CX13" s="411">
        <v>42885</v>
      </c>
      <c r="CY13" s="411">
        <v>42886</v>
      </c>
      <c r="CZ13" s="411">
        <v>42887</v>
      </c>
      <c r="DA13" s="411">
        <v>42888</v>
      </c>
      <c r="DB13" s="411">
        <v>42891</v>
      </c>
      <c r="DC13" s="411">
        <v>42892</v>
      </c>
      <c r="DD13" s="411">
        <v>42893</v>
      </c>
      <c r="DE13" s="411">
        <v>42894</v>
      </c>
      <c r="DF13" s="411">
        <v>42895</v>
      </c>
      <c r="DG13" s="411">
        <v>42899</v>
      </c>
      <c r="DH13" s="411">
        <v>42900</v>
      </c>
      <c r="DI13" s="411">
        <v>42901</v>
      </c>
      <c r="DJ13" s="411">
        <v>42902</v>
      </c>
      <c r="DK13" s="411">
        <v>42905</v>
      </c>
      <c r="DL13" s="411">
        <v>42906</v>
      </c>
      <c r="DM13" s="411">
        <v>42907</v>
      </c>
      <c r="DN13" s="411">
        <v>42908</v>
      </c>
      <c r="DO13" s="411">
        <v>42909</v>
      </c>
      <c r="DP13" s="411">
        <v>42914</v>
      </c>
      <c r="DQ13" s="411">
        <v>42915</v>
      </c>
      <c r="DR13" s="411">
        <v>42916</v>
      </c>
      <c r="DS13" s="411">
        <v>42919</v>
      </c>
      <c r="DT13" s="411">
        <v>42920</v>
      </c>
      <c r="DU13" s="411">
        <v>42921</v>
      </c>
      <c r="DV13" s="411">
        <v>42922</v>
      </c>
      <c r="DW13" s="411">
        <v>42923</v>
      </c>
      <c r="DX13" s="411">
        <v>42926</v>
      </c>
      <c r="DY13" s="411">
        <v>42927</v>
      </c>
      <c r="DZ13" s="411">
        <v>42928</v>
      </c>
      <c r="EA13" s="411">
        <v>42929</v>
      </c>
      <c r="EB13" s="411">
        <v>42930</v>
      </c>
      <c r="EC13" s="411">
        <v>42933</v>
      </c>
      <c r="ED13" s="411">
        <v>42934</v>
      </c>
      <c r="EE13" s="411">
        <v>42935</v>
      </c>
      <c r="EF13" s="411">
        <v>42936</v>
      </c>
      <c r="EG13" s="411">
        <v>42937</v>
      </c>
      <c r="EH13" s="411">
        <v>42940</v>
      </c>
      <c r="EI13" s="411">
        <v>42941</v>
      </c>
      <c r="EJ13" s="411">
        <v>42942</v>
      </c>
      <c r="EK13" s="411">
        <v>42943</v>
      </c>
      <c r="EL13" s="411">
        <v>42944</v>
      </c>
      <c r="EM13" s="411">
        <v>42947</v>
      </c>
      <c r="EN13" s="411">
        <v>42948</v>
      </c>
      <c r="EO13" s="411">
        <v>42949</v>
      </c>
      <c r="EP13" s="411">
        <v>42950</v>
      </c>
      <c r="EQ13" s="411">
        <v>42951</v>
      </c>
      <c r="ER13" s="411">
        <v>42954</v>
      </c>
      <c r="ES13" s="411">
        <v>42955</v>
      </c>
      <c r="ET13" s="411">
        <v>42956</v>
      </c>
      <c r="EU13" s="411">
        <v>42957</v>
      </c>
      <c r="EV13" s="411">
        <v>42958</v>
      </c>
      <c r="EW13" s="411">
        <v>42961</v>
      </c>
      <c r="EX13" s="411">
        <v>42962</v>
      </c>
      <c r="EY13" s="411">
        <v>42963</v>
      </c>
      <c r="EZ13" s="411">
        <v>42964</v>
      </c>
      <c r="FA13" s="411">
        <v>42965</v>
      </c>
      <c r="FB13" s="411">
        <v>42968</v>
      </c>
      <c r="FC13" s="411">
        <v>42969</v>
      </c>
      <c r="FD13" s="411">
        <v>42970</v>
      </c>
      <c r="FE13" s="411">
        <v>42971</v>
      </c>
      <c r="FF13" s="411">
        <v>42972</v>
      </c>
      <c r="FG13" s="411">
        <v>42975</v>
      </c>
      <c r="FH13" s="411">
        <v>42976</v>
      </c>
      <c r="FI13" s="411">
        <v>42977</v>
      </c>
      <c r="FJ13" s="411">
        <v>42983</v>
      </c>
      <c r="FK13" s="411">
        <v>42984</v>
      </c>
      <c r="FL13" s="411">
        <v>42985</v>
      </c>
      <c r="FM13" s="411">
        <v>42986</v>
      </c>
      <c r="FN13" s="411">
        <v>42989</v>
      </c>
      <c r="FO13" s="411">
        <v>42990</v>
      </c>
      <c r="FP13" s="411">
        <v>42991</v>
      </c>
      <c r="FQ13" s="411">
        <v>42992</v>
      </c>
      <c r="FR13" s="411">
        <v>42993</v>
      </c>
      <c r="FS13" s="411">
        <v>42996</v>
      </c>
      <c r="FT13" s="411">
        <v>42997</v>
      </c>
      <c r="FU13" s="411">
        <v>42998</v>
      </c>
      <c r="FV13" s="411">
        <v>42999</v>
      </c>
      <c r="FW13" s="411">
        <v>43003</v>
      </c>
      <c r="FX13" s="411">
        <v>43004</v>
      </c>
      <c r="FY13" s="411">
        <v>43005</v>
      </c>
      <c r="FZ13" s="411">
        <v>43006</v>
      </c>
      <c r="GA13" s="411">
        <v>43007</v>
      </c>
      <c r="GB13" s="411">
        <v>43010</v>
      </c>
      <c r="GC13" s="411">
        <v>43011</v>
      </c>
      <c r="GD13" s="411">
        <v>43012</v>
      </c>
      <c r="GE13" s="411">
        <v>43013</v>
      </c>
      <c r="GF13" s="411">
        <v>43014</v>
      </c>
      <c r="GG13" s="411">
        <v>43017</v>
      </c>
      <c r="GH13" s="411">
        <v>43018</v>
      </c>
      <c r="GI13" s="411">
        <v>43019</v>
      </c>
      <c r="GJ13" s="411">
        <v>43020</v>
      </c>
      <c r="GK13" s="411">
        <v>43021</v>
      </c>
      <c r="GL13" s="411">
        <v>43024</v>
      </c>
      <c r="GM13" s="411">
        <v>43025</v>
      </c>
      <c r="GN13" s="411">
        <v>43027</v>
      </c>
      <c r="GO13" s="411">
        <v>43028</v>
      </c>
      <c r="GP13" s="411">
        <v>43031</v>
      </c>
      <c r="GQ13" s="411">
        <v>43032</v>
      </c>
      <c r="GR13" s="411">
        <v>43033</v>
      </c>
      <c r="GS13" s="411">
        <v>43034</v>
      </c>
      <c r="GT13" s="411">
        <v>43035</v>
      </c>
      <c r="GU13" s="411">
        <v>43038</v>
      </c>
      <c r="GV13" s="411">
        <v>43039</v>
      </c>
      <c r="GW13" s="411">
        <v>43040</v>
      </c>
      <c r="GX13" s="411">
        <v>43041</v>
      </c>
      <c r="GY13" s="411">
        <v>43042</v>
      </c>
      <c r="GZ13" s="411">
        <v>43045</v>
      </c>
      <c r="HA13" s="411">
        <v>43046</v>
      </c>
      <c r="HB13" s="411">
        <v>43047</v>
      </c>
      <c r="HC13" s="411">
        <v>43048</v>
      </c>
      <c r="HD13" s="411">
        <v>43049</v>
      </c>
      <c r="HE13" s="411">
        <v>43052</v>
      </c>
      <c r="HF13" s="411">
        <v>43053</v>
      </c>
      <c r="HG13" s="411">
        <v>43054</v>
      </c>
      <c r="HH13" s="411">
        <v>43055</v>
      </c>
      <c r="HI13" s="411">
        <v>43056</v>
      </c>
      <c r="HJ13" s="411">
        <v>43059</v>
      </c>
      <c r="HK13" s="411">
        <v>43060</v>
      </c>
      <c r="HL13" s="411">
        <v>43061</v>
      </c>
      <c r="HM13" s="411">
        <v>43062</v>
      </c>
      <c r="HN13" s="411">
        <v>43063</v>
      </c>
      <c r="HO13" s="411">
        <v>43066</v>
      </c>
      <c r="HP13" s="411">
        <v>43067</v>
      </c>
      <c r="HQ13" s="411">
        <v>43068</v>
      </c>
      <c r="HR13" s="411">
        <v>43069</v>
      </c>
      <c r="HS13" s="411">
        <v>43073</v>
      </c>
      <c r="HT13" s="411">
        <v>43074</v>
      </c>
      <c r="HU13" s="411">
        <v>43075</v>
      </c>
      <c r="HV13" s="411">
        <v>43076</v>
      </c>
      <c r="HW13" s="411">
        <v>43077</v>
      </c>
      <c r="HX13" s="411">
        <v>43080</v>
      </c>
      <c r="HY13" s="411">
        <v>43081</v>
      </c>
      <c r="HZ13" s="411">
        <v>43082</v>
      </c>
      <c r="IA13" s="411">
        <v>43083</v>
      </c>
      <c r="IB13" s="411">
        <v>43084</v>
      </c>
      <c r="IC13" s="411">
        <v>43087</v>
      </c>
      <c r="ID13" s="411">
        <v>43088</v>
      </c>
      <c r="IE13" s="411">
        <v>43089</v>
      </c>
      <c r="IF13" s="411">
        <v>43090</v>
      </c>
      <c r="IG13" s="411">
        <v>43091</v>
      </c>
      <c r="IH13" s="411">
        <v>43095</v>
      </c>
      <c r="II13" s="411">
        <v>43096</v>
      </c>
      <c r="IJ13" s="411">
        <v>43097</v>
      </c>
      <c r="IK13" s="411">
        <v>43098</v>
      </c>
      <c r="IL13" s="411">
        <v>43102</v>
      </c>
      <c r="IM13" s="411">
        <v>43103</v>
      </c>
      <c r="IN13" s="411">
        <v>43104</v>
      </c>
      <c r="IO13" s="411">
        <v>43105</v>
      </c>
      <c r="IP13" s="411">
        <v>43108</v>
      </c>
      <c r="IQ13" s="411">
        <v>43109</v>
      </c>
      <c r="IR13" s="411">
        <v>43110</v>
      </c>
      <c r="IS13" s="411">
        <v>43111</v>
      </c>
      <c r="IT13" s="411">
        <v>43112</v>
      </c>
      <c r="IU13" s="411">
        <v>43115</v>
      </c>
      <c r="IV13" s="411">
        <v>43116</v>
      </c>
      <c r="IW13" s="411">
        <v>43117</v>
      </c>
      <c r="IX13" s="411">
        <v>43118</v>
      </c>
      <c r="IY13" s="411">
        <v>43119</v>
      </c>
      <c r="IZ13" s="411">
        <v>43122</v>
      </c>
      <c r="JA13" s="411">
        <v>43123</v>
      </c>
      <c r="JB13" s="411">
        <v>43124</v>
      </c>
      <c r="JC13" s="411">
        <v>43125</v>
      </c>
      <c r="JD13" s="411">
        <v>43126</v>
      </c>
      <c r="JE13" s="411">
        <v>43129</v>
      </c>
      <c r="JF13" s="411">
        <v>43130</v>
      </c>
      <c r="JG13" s="411">
        <v>43133</v>
      </c>
      <c r="JH13" s="411">
        <v>43136</v>
      </c>
      <c r="JI13" s="411">
        <v>43137</v>
      </c>
      <c r="JJ13" s="411">
        <v>43138</v>
      </c>
      <c r="JK13" s="411">
        <v>43139</v>
      </c>
      <c r="JL13" s="411">
        <v>43140</v>
      </c>
      <c r="JM13" s="411">
        <v>43143</v>
      </c>
      <c r="JN13" s="411">
        <v>43144</v>
      </c>
      <c r="JO13" s="411">
        <v>43145</v>
      </c>
      <c r="JP13" s="411">
        <v>43146</v>
      </c>
      <c r="JQ13" s="411">
        <v>43150</v>
      </c>
      <c r="JR13" s="411">
        <v>43151</v>
      </c>
      <c r="JS13" s="411">
        <v>43152</v>
      </c>
      <c r="JT13" s="411">
        <v>43153</v>
      </c>
      <c r="JU13" s="411">
        <v>43154</v>
      </c>
      <c r="JV13" s="411">
        <v>43157</v>
      </c>
      <c r="JW13" s="411">
        <v>43158</v>
      </c>
      <c r="JX13" s="411">
        <v>43159</v>
      </c>
      <c r="JY13" s="411">
        <v>43160</v>
      </c>
      <c r="JZ13" s="411">
        <v>43161</v>
      </c>
      <c r="KA13" s="411">
        <v>43164</v>
      </c>
      <c r="KB13" s="411">
        <v>43165</v>
      </c>
      <c r="KC13" s="411">
        <v>43166</v>
      </c>
      <c r="KD13" s="411">
        <v>43167</v>
      </c>
      <c r="KE13" s="411">
        <v>43168</v>
      </c>
      <c r="KF13" s="411">
        <v>43171</v>
      </c>
      <c r="KG13" s="411">
        <v>43172</v>
      </c>
      <c r="KH13" s="411">
        <v>43173</v>
      </c>
      <c r="KI13" s="411">
        <v>43174</v>
      </c>
      <c r="KJ13" s="411">
        <v>43175</v>
      </c>
      <c r="KK13" s="411">
        <v>43178</v>
      </c>
      <c r="KL13" s="411">
        <v>43179</v>
      </c>
      <c r="KM13" s="411">
        <v>43180</v>
      </c>
      <c r="KN13" s="411">
        <v>43181</v>
      </c>
      <c r="KO13" s="411">
        <v>43182</v>
      </c>
      <c r="KP13" s="411">
        <v>43185</v>
      </c>
      <c r="KQ13" s="411">
        <v>43186</v>
      </c>
      <c r="KR13" s="411">
        <v>43187</v>
      </c>
      <c r="KS13" s="411">
        <v>43188</v>
      </c>
      <c r="KT13" s="411">
        <v>43189</v>
      </c>
      <c r="KU13" s="411">
        <v>43192</v>
      </c>
      <c r="KV13" s="411">
        <v>43193</v>
      </c>
      <c r="KW13" s="411">
        <v>43194</v>
      </c>
      <c r="KX13" s="411">
        <v>43195</v>
      </c>
      <c r="KY13" s="411">
        <v>43196</v>
      </c>
      <c r="KZ13" s="411">
        <v>43199</v>
      </c>
      <c r="LA13" s="411">
        <v>43200</v>
      </c>
      <c r="LB13" s="411">
        <v>43201</v>
      </c>
      <c r="LC13" s="411">
        <v>43202</v>
      </c>
      <c r="LD13" s="411">
        <v>43203</v>
      </c>
      <c r="LE13" s="411">
        <v>43206</v>
      </c>
      <c r="LF13" s="411">
        <v>43207</v>
      </c>
      <c r="LG13" s="411">
        <v>43208</v>
      </c>
      <c r="LH13" s="411">
        <v>43209</v>
      </c>
      <c r="LI13" s="411">
        <v>43210</v>
      </c>
      <c r="LJ13" s="411">
        <v>43213</v>
      </c>
      <c r="LK13" s="411">
        <v>43214</v>
      </c>
      <c r="LL13" s="411">
        <v>43215</v>
      </c>
      <c r="LM13" s="411">
        <v>43216</v>
      </c>
      <c r="LN13" s="411">
        <v>43217</v>
      </c>
      <c r="LO13" s="411">
        <v>43220</v>
      </c>
      <c r="LP13" s="411">
        <v>43222</v>
      </c>
      <c r="LQ13" s="411">
        <v>43223</v>
      </c>
      <c r="LR13" s="411">
        <v>43224</v>
      </c>
      <c r="LS13" s="411">
        <v>43227</v>
      </c>
      <c r="LT13" s="411">
        <v>43228</v>
      </c>
      <c r="LU13" s="411">
        <v>43234</v>
      </c>
      <c r="LV13" s="411">
        <v>43235</v>
      </c>
      <c r="LW13" s="411">
        <v>43236</v>
      </c>
      <c r="LX13" s="411">
        <v>43237</v>
      </c>
      <c r="LY13" s="411">
        <v>43238</v>
      </c>
      <c r="LZ13" s="411">
        <v>43241</v>
      </c>
      <c r="MA13" s="411">
        <v>43242</v>
      </c>
      <c r="MB13" s="411">
        <v>43243</v>
      </c>
      <c r="MC13" s="411">
        <v>43244</v>
      </c>
      <c r="MD13" s="411">
        <v>43245</v>
      </c>
      <c r="ME13" s="411">
        <v>43248</v>
      </c>
      <c r="MF13" s="411">
        <v>43249</v>
      </c>
      <c r="MG13" s="411">
        <v>43250</v>
      </c>
      <c r="MH13" s="411">
        <v>43251</v>
      </c>
      <c r="MI13" s="411">
        <v>43252</v>
      </c>
      <c r="MJ13" s="411">
        <v>43255</v>
      </c>
      <c r="MK13" s="411">
        <v>43256</v>
      </c>
      <c r="ML13" s="411">
        <v>43257</v>
      </c>
      <c r="MM13" s="411">
        <v>43258</v>
      </c>
      <c r="MN13" s="411">
        <v>43259</v>
      </c>
      <c r="MO13" s="411">
        <v>43262</v>
      </c>
      <c r="MP13" s="411">
        <v>43263</v>
      </c>
      <c r="MQ13" s="411">
        <v>43264</v>
      </c>
      <c r="MR13" s="411">
        <v>43265</v>
      </c>
      <c r="MS13" s="411">
        <v>43266</v>
      </c>
      <c r="MT13" s="411">
        <v>43269</v>
      </c>
      <c r="MU13" s="411">
        <v>43270</v>
      </c>
      <c r="MV13" s="411">
        <v>43271</v>
      </c>
      <c r="MW13" s="411">
        <v>43272</v>
      </c>
      <c r="MX13" s="411">
        <v>43273</v>
      </c>
      <c r="MY13" s="411">
        <v>43276</v>
      </c>
      <c r="MZ13" s="411">
        <v>43277</v>
      </c>
      <c r="NA13" s="411">
        <v>43278</v>
      </c>
      <c r="NB13" s="411">
        <v>43279</v>
      </c>
      <c r="NC13" s="411">
        <v>43280</v>
      </c>
      <c r="ND13" s="411">
        <v>43283</v>
      </c>
      <c r="NE13" s="411">
        <v>43284</v>
      </c>
      <c r="NF13" s="411">
        <v>43285</v>
      </c>
      <c r="NG13" s="411">
        <v>43286</v>
      </c>
      <c r="NH13" s="411">
        <v>43287</v>
      </c>
      <c r="NI13" s="411">
        <v>43290</v>
      </c>
      <c r="NJ13" s="411">
        <v>43291</v>
      </c>
      <c r="NK13" s="411">
        <v>43292</v>
      </c>
      <c r="NL13" s="411">
        <v>43293</v>
      </c>
      <c r="NM13" s="411">
        <v>43294</v>
      </c>
      <c r="NN13" s="411">
        <v>43297</v>
      </c>
      <c r="NO13" s="411">
        <v>43298</v>
      </c>
      <c r="NP13" s="411">
        <v>43299</v>
      </c>
      <c r="NQ13" s="411">
        <v>43300</v>
      </c>
      <c r="NR13" s="411">
        <v>43301</v>
      </c>
      <c r="NS13" s="411">
        <v>43304</v>
      </c>
      <c r="NT13" s="411">
        <v>43305</v>
      </c>
      <c r="NU13" s="411">
        <v>43306</v>
      </c>
      <c r="NV13" s="411">
        <v>43307</v>
      </c>
      <c r="NW13" s="411">
        <v>43308</v>
      </c>
      <c r="NX13" s="411">
        <v>43311</v>
      </c>
      <c r="NY13" s="411">
        <v>43312</v>
      </c>
      <c r="NZ13" s="411">
        <v>43313</v>
      </c>
      <c r="OA13" s="411">
        <v>43314</v>
      </c>
      <c r="OB13" s="411">
        <v>43315</v>
      </c>
      <c r="OC13" s="411">
        <v>43318</v>
      </c>
      <c r="OD13" s="411">
        <v>43319</v>
      </c>
      <c r="OE13" s="411">
        <v>43320</v>
      </c>
      <c r="OF13" s="411">
        <v>43321</v>
      </c>
      <c r="OG13" s="411">
        <v>43322</v>
      </c>
      <c r="OH13" s="411">
        <v>43325</v>
      </c>
      <c r="OI13" s="411">
        <v>43326</v>
      </c>
      <c r="OJ13" s="411">
        <v>43327</v>
      </c>
      <c r="OK13" s="411">
        <v>43328</v>
      </c>
      <c r="OL13" s="411">
        <v>43329</v>
      </c>
      <c r="OM13" s="411">
        <v>43332</v>
      </c>
      <c r="ON13" s="411">
        <v>43333</v>
      </c>
      <c r="OO13" s="411">
        <v>43335</v>
      </c>
      <c r="OP13" s="411">
        <v>43336</v>
      </c>
      <c r="OQ13" s="411">
        <v>43339</v>
      </c>
      <c r="OR13" s="411">
        <v>43340</v>
      </c>
      <c r="OS13" s="411">
        <v>43341</v>
      </c>
      <c r="OT13" s="411">
        <v>43342</v>
      </c>
      <c r="OU13" s="411">
        <v>43346</v>
      </c>
      <c r="OV13" s="411">
        <v>43347</v>
      </c>
      <c r="OW13" s="411">
        <v>43348</v>
      </c>
      <c r="OX13" s="411">
        <v>43349</v>
      </c>
      <c r="OY13" s="411">
        <v>43350</v>
      </c>
      <c r="OZ13" s="411">
        <v>43355</v>
      </c>
      <c r="PA13" s="411">
        <v>43356</v>
      </c>
      <c r="PB13" s="411">
        <v>43357</v>
      </c>
      <c r="PC13" s="411">
        <v>43361</v>
      </c>
      <c r="PD13" s="411">
        <v>43362</v>
      </c>
      <c r="PE13" s="411">
        <v>43363</v>
      </c>
      <c r="PF13" s="411">
        <v>43364</v>
      </c>
      <c r="PG13" s="411">
        <v>43367</v>
      </c>
      <c r="PH13" s="411">
        <v>43368</v>
      </c>
      <c r="PI13" s="411">
        <v>43369</v>
      </c>
      <c r="PJ13" s="411">
        <v>43370</v>
      </c>
      <c r="PK13" s="411">
        <v>43371</v>
      </c>
      <c r="PL13" s="411">
        <v>43374</v>
      </c>
      <c r="PM13" s="411">
        <v>43375</v>
      </c>
      <c r="PN13" s="411">
        <v>43376</v>
      </c>
      <c r="PO13" s="411">
        <v>43377</v>
      </c>
      <c r="PP13" s="411">
        <v>43378</v>
      </c>
      <c r="PQ13" s="411">
        <v>43381</v>
      </c>
      <c r="PR13" s="411">
        <v>43382</v>
      </c>
      <c r="PS13" s="411">
        <v>43383</v>
      </c>
      <c r="PT13" s="411">
        <v>43384</v>
      </c>
      <c r="PU13" s="411">
        <v>43385</v>
      </c>
      <c r="PV13" s="411">
        <v>43388</v>
      </c>
      <c r="PW13" s="411">
        <v>43389</v>
      </c>
      <c r="PX13" s="411">
        <v>43390</v>
      </c>
      <c r="PY13" s="411">
        <v>43391</v>
      </c>
      <c r="PZ13" s="411">
        <v>43392</v>
      </c>
      <c r="QA13" s="411">
        <v>43395</v>
      </c>
      <c r="QB13" s="411">
        <v>43396</v>
      </c>
      <c r="QC13" s="411">
        <v>43397</v>
      </c>
      <c r="QD13" s="411">
        <v>43398</v>
      </c>
      <c r="QE13" s="411">
        <v>43399</v>
      </c>
      <c r="QF13" s="411">
        <v>43402</v>
      </c>
      <c r="QG13" s="411">
        <v>43403</v>
      </c>
      <c r="QH13" s="411">
        <v>43404</v>
      </c>
      <c r="QI13" s="411">
        <v>43405</v>
      </c>
      <c r="QJ13" s="411">
        <v>43406</v>
      </c>
      <c r="QK13" s="411">
        <v>43409</v>
      </c>
      <c r="QL13" s="411">
        <v>43411</v>
      </c>
      <c r="QM13" s="411">
        <v>43412</v>
      </c>
      <c r="QN13" s="411">
        <v>43413</v>
      </c>
      <c r="QO13" s="411">
        <v>43416</v>
      </c>
      <c r="QP13" s="411">
        <v>43417</v>
      </c>
      <c r="QQ13" s="411">
        <v>43418</v>
      </c>
      <c r="QR13" s="411">
        <v>43419</v>
      </c>
      <c r="QS13" s="411">
        <v>43420</v>
      </c>
      <c r="QT13" s="411">
        <v>43423</v>
      </c>
      <c r="QU13" s="411">
        <v>43425</v>
      </c>
      <c r="QV13" s="411">
        <v>43426</v>
      </c>
      <c r="QW13" s="411">
        <v>43427</v>
      </c>
      <c r="QX13" s="411">
        <v>43430</v>
      </c>
      <c r="QY13" s="411">
        <v>43431</v>
      </c>
      <c r="QZ13" s="411">
        <v>43432</v>
      </c>
      <c r="RA13" s="411">
        <v>43433</v>
      </c>
      <c r="RB13" s="411">
        <v>43434</v>
      </c>
      <c r="RC13" s="411">
        <v>43437</v>
      </c>
      <c r="RD13" s="411">
        <v>43438</v>
      </c>
      <c r="RE13" s="411">
        <v>43439</v>
      </c>
      <c r="RF13" s="411">
        <v>43440</v>
      </c>
      <c r="RG13" s="411">
        <v>43441</v>
      </c>
      <c r="RH13" s="411">
        <v>43444</v>
      </c>
      <c r="RI13" s="411">
        <v>43445</v>
      </c>
      <c r="RJ13" s="411">
        <v>43446</v>
      </c>
      <c r="RK13" s="411">
        <v>43447</v>
      </c>
      <c r="RL13" s="411">
        <v>43448</v>
      </c>
      <c r="RM13" s="411">
        <v>43451</v>
      </c>
      <c r="RN13" s="411">
        <v>43452</v>
      </c>
      <c r="RO13" s="411">
        <v>43453</v>
      </c>
      <c r="RP13" s="411">
        <v>43454</v>
      </c>
      <c r="RQ13" s="411">
        <v>43455</v>
      </c>
      <c r="RR13" s="411">
        <v>43458</v>
      </c>
      <c r="RS13" s="411">
        <v>43460</v>
      </c>
      <c r="RT13" s="411">
        <v>43461</v>
      </c>
      <c r="RU13" s="411">
        <v>43462</v>
      </c>
    </row>
    <row r="14" spans="1:489" x14ac:dyDescent="0.35">
      <c r="A14" s="394" t="s">
        <v>710</v>
      </c>
      <c r="B14" s="394" t="s">
        <v>711</v>
      </c>
      <c r="C14" s="414">
        <v>6.9249999999999998</v>
      </c>
      <c r="D14" s="414">
        <v>7.6475</v>
      </c>
      <c r="E14" s="414">
        <v>7.4175000000000004</v>
      </c>
      <c r="F14" s="414">
        <v>7.375</v>
      </c>
      <c r="G14" s="414">
        <v>7.12</v>
      </c>
      <c r="H14" s="414">
        <v>6.8525</v>
      </c>
      <c r="I14" s="414">
        <v>6.63</v>
      </c>
      <c r="J14" s="414">
        <v>6.6025</v>
      </c>
      <c r="K14" s="414">
        <v>6.1150000000000002</v>
      </c>
      <c r="L14" s="414">
        <v>6.5600000000000005</v>
      </c>
      <c r="M14" s="414">
        <v>5.9924999999999997</v>
      </c>
      <c r="N14" s="414">
        <v>5.7750000000000004</v>
      </c>
      <c r="O14" s="414">
        <v>5.7024999999999997</v>
      </c>
      <c r="P14" s="414">
        <v>5.4974999999999996</v>
      </c>
      <c r="Q14" s="414">
        <v>6.02</v>
      </c>
      <c r="R14" s="414">
        <v>5.2625000000000002</v>
      </c>
      <c r="S14" s="414">
        <v>5.3049999999999997</v>
      </c>
      <c r="T14" s="414">
        <v>5.17</v>
      </c>
      <c r="U14" s="414">
        <v>5.1574999999999998</v>
      </c>
      <c r="V14" s="414">
        <v>4.9675000000000002</v>
      </c>
      <c r="W14" s="414">
        <v>4.9649999999999999</v>
      </c>
      <c r="X14" s="414">
        <v>4.95</v>
      </c>
      <c r="Y14" s="414">
        <v>5.0575000000000001</v>
      </c>
      <c r="Z14" s="414">
        <v>5.5425000000000004</v>
      </c>
      <c r="AA14" s="414">
        <v>5.5724999999999998</v>
      </c>
      <c r="AB14" s="414">
        <v>5.6475</v>
      </c>
      <c r="AC14" s="414">
        <v>5.1325000000000003</v>
      </c>
      <c r="AD14" s="414">
        <v>4.6550000000000002</v>
      </c>
      <c r="AE14" s="414">
        <v>4.6475</v>
      </c>
      <c r="AF14" s="414">
        <v>4.6449999999999996</v>
      </c>
      <c r="AG14" s="414">
        <v>4.6274999999999995</v>
      </c>
      <c r="AH14" s="414">
        <v>4.5724999999999998</v>
      </c>
      <c r="AI14" s="414">
        <v>4.4749999999999996</v>
      </c>
      <c r="AJ14" s="414">
        <v>4.55</v>
      </c>
      <c r="AK14" s="414">
        <v>4.53</v>
      </c>
      <c r="AL14" s="414">
        <v>4.625</v>
      </c>
      <c r="AM14" s="414">
        <v>4.7524999999999995</v>
      </c>
      <c r="AN14" s="414">
        <v>4.6725000000000003</v>
      </c>
      <c r="AO14" s="414">
        <v>4.6349999999999998</v>
      </c>
      <c r="AP14" s="414">
        <v>4.6524999999999999</v>
      </c>
      <c r="AQ14" s="414">
        <v>4.5425000000000004</v>
      </c>
      <c r="AR14" s="414">
        <v>4.71</v>
      </c>
      <c r="AS14" s="414">
        <v>4.5199999999999996</v>
      </c>
      <c r="AT14" s="414">
        <v>4.7225000000000001</v>
      </c>
      <c r="AU14" s="414">
        <v>4.57</v>
      </c>
      <c r="AV14" s="414">
        <v>4.7225000000000001</v>
      </c>
      <c r="AW14" s="414">
        <v>4.7699999999999996</v>
      </c>
      <c r="AX14" s="414">
        <v>4.53</v>
      </c>
      <c r="AY14" s="414">
        <v>4.3600000000000003</v>
      </c>
      <c r="AZ14" s="414">
        <v>4.2450000000000001</v>
      </c>
      <c r="BA14" s="414">
        <v>4.0525000000000002</v>
      </c>
      <c r="BB14" s="414">
        <v>4.2575000000000003</v>
      </c>
      <c r="BC14" s="414">
        <v>3.9074999999999998</v>
      </c>
      <c r="BD14" s="414">
        <v>4.25</v>
      </c>
      <c r="BE14" s="414">
        <v>4.24</v>
      </c>
      <c r="BF14" s="414">
        <v>4.04</v>
      </c>
      <c r="BG14" s="414">
        <v>4.2</v>
      </c>
      <c r="BH14" s="414">
        <v>4.3099999999999996</v>
      </c>
      <c r="BI14" s="414">
        <v>4.2575000000000003</v>
      </c>
      <c r="BJ14" s="414">
        <v>4.0650000000000004</v>
      </c>
      <c r="BK14" s="414">
        <v>4.2249999999999996</v>
      </c>
      <c r="BL14" s="414">
        <v>4.1924999999999999</v>
      </c>
      <c r="BM14" s="414">
        <v>3.9750000000000001</v>
      </c>
      <c r="BN14" s="414">
        <v>4.2350000000000003</v>
      </c>
      <c r="BO14" s="414">
        <v>4.0549999999999997</v>
      </c>
      <c r="BP14" s="414">
        <v>4.0650000000000004</v>
      </c>
      <c r="BQ14" s="414">
        <v>4.2675000000000001</v>
      </c>
      <c r="BR14" s="414">
        <v>4.1349999999999998</v>
      </c>
      <c r="BS14" s="414">
        <v>4.29</v>
      </c>
      <c r="BT14" s="414">
        <v>4.12</v>
      </c>
      <c r="BU14" s="414">
        <v>4.4249999999999998</v>
      </c>
      <c r="BV14" s="414">
        <v>4.3224999999999998</v>
      </c>
      <c r="BW14" s="414">
        <v>4.4649999999999999</v>
      </c>
      <c r="BX14" s="414">
        <v>4.3274999999999997</v>
      </c>
      <c r="BY14" s="414">
        <v>4.5024999999999995</v>
      </c>
      <c r="BZ14" s="414">
        <v>4.7</v>
      </c>
      <c r="CA14" s="414">
        <v>4.8600000000000003</v>
      </c>
      <c r="CB14" s="414">
        <v>5.03</v>
      </c>
      <c r="CC14" s="414">
        <v>5.2975000000000003</v>
      </c>
      <c r="CD14" s="414">
        <v>5.32</v>
      </c>
      <c r="CE14" s="414">
        <v>5.3825000000000003</v>
      </c>
      <c r="CF14" s="414">
        <v>5.6349999999999998</v>
      </c>
      <c r="CG14" s="414">
        <v>5.5</v>
      </c>
      <c r="CH14" s="414">
        <v>5.5149999999999997</v>
      </c>
      <c r="CI14" s="414">
        <v>5.3550000000000004</v>
      </c>
      <c r="CJ14" s="414">
        <v>5.5649999999999995</v>
      </c>
      <c r="CK14" s="414">
        <v>5.2824999999999998</v>
      </c>
      <c r="CL14" s="414">
        <v>4.9450000000000003</v>
      </c>
      <c r="CM14" s="414">
        <v>5.0625</v>
      </c>
      <c r="CN14" s="414">
        <v>5.0674999999999999</v>
      </c>
      <c r="CO14" s="414">
        <v>5.0125000000000002</v>
      </c>
      <c r="CP14" s="414">
        <v>5.0975000000000001</v>
      </c>
      <c r="CQ14" s="414">
        <v>5.1524999999999999</v>
      </c>
      <c r="CR14" s="414">
        <v>5.13</v>
      </c>
      <c r="CS14" s="414">
        <v>5.13</v>
      </c>
      <c r="CT14" s="414">
        <v>5.1550000000000002</v>
      </c>
      <c r="CU14" s="414">
        <v>5.1425000000000001</v>
      </c>
      <c r="CV14" s="414">
        <v>5.0724999999999998</v>
      </c>
      <c r="CW14" s="414">
        <v>5.1349999999999998</v>
      </c>
      <c r="CX14" s="414">
        <v>5.1425000000000001</v>
      </c>
      <c r="CY14" s="414">
        <v>4.9375</v>
      </c>
      <c r="CZ14" s="414">
        <v>4.9524999999999997</v>
      </c>
      <c r="DA14" s="414">
        <v>4.9350000000000005</v>
      </c>
      <c r="DB14" s="414">
        <v>4.8100000000000005</v>
      </c>
      <c r="DC14" s="414">
        <v>4.8600000000000003</v>
      </c>
      <c r="DD14" s="414">
        <v>4.7699999999999996</v>
      </c>
      <c r="DE14" s="414">
        <v>4.7524999999999995</v>
      </c>
      <c r="DF14" s="414">
        <v>4.7024999999999997</v>
      </c>
      <c r="DG14" s="414">
        <v>4.6425000000000001</v>
      </c>
      <c r="DH14" s="414">
        <v>4.6274999999999995</v>
      </c>
      <c r="DI14" s="414">
        <v>4.7925000000000004</v>
      </c>
      <c r="DJ14" s="414">
        <v>4.53</v>
      </c>
      <c r="DK14" s="414">
        <v>4.625</v>
      </c>
      <c r="DL14" s="414">
        <v>4.6150000000000002</v>
      </c>
      <c r="DM14" s="414">
        <v>4.6725000000000003</v>
      </c>
      <c r="DN14" s="414">
        <v>4.5274999999999999</v>
      </c>
      <c r="DO14" s="414">
        <v>4.4725000000000001</v>
      </c>
      <c r="DP14" s="414">
        <v>4.4649999999999999</v>
      </c>
      <c r="DQ14" s="414">
        <v>4.4474999999999998</v>
      </c>
      <c r="DR14" s="414">
        <v>4.3324999999999996</v>
      </c>
      <c r="DS14" s="414">
        <v>4.3674999999999997</v>
      </c>
      <c r="DT14" s="414">
        <v>4.2925000000000004</v>
      </c>
      <c r="DU14" s="414">
        <v>4.1875</v>
      </c>
      <c r="DV14" s="414">
        <v>4.0549999999999997</v>
      </c>
      <c r="DW14" s="414">
        <v>4.0374999999999996</v>
      </c>
      <c r="DX14" s="414">
        <v>3.9849999999999999</v>
      </c>
      <c r="DY14" s="414">
        <v>3.9224999999999999</v>
      </c>
      <c r="DZ14" s="414">
        <v>3.9050000000000002</v>
      </c>
      <c r="EA14" s="414">
        <v>3.8525</v>
      </c>
      <c r="EB14" s="414">
        <v>3.7925</v>
      </c>
      <c r="EC14" s="414">
        <v>3.9024999999999999</v>
      </c>
      <c r="ED14" s="414">
        <v>3.7824999999999998</v>
      </c>
      <c r="EE14" s="414">
        <v>3.8275000000000001</v>
      </c>
      <c r="EF14" s="414">
        <v>3.8449999999999998</v>
      </c>
      <c r="EG14" s="414">
        <v>3.7925</v>
      </c>
      <c r="EH14" s="414">
        <v>3.87</v>
      </c>
      <c r="EI14" s="414">
        <v>3.6</v>
      </c>
      <c r="EJ14" s="414">
        <v>3.4350000000000001</v>
      </c>
      <c r="EK14" s="414">
        <v>3.45</v>
      </c>
      <c r="EL14" s="414">
        <v>3.5350000000000001</v>
      </c>
      <c r="EM14" s="414">
        <v>3.46</v>
      </c>
      <c r="EN14" s="414">
        <v>3.5175000000000001</v>
      </c>
      <c r="EO14" s="414">
        <v>3.2675000000000001</v>
      </c>
      <c r="EP14" s="414">
        <v>3.2875000000000001</v>
      </c>
      <c r="EQ14" s="414">
        <v>3.2774999999999999</v>
      </c>
      <c r="ER14" s="414">
        <v>3.2275</v>
      </c>
      <c r="ES14" s="414">
        <v>3.1949999999999998</v>
      </c>
      <c r="ET14" s="414">
        <v>3.2549999999999999</v>
      </c>
      <c r="EU14" s="414">
        <v>3.335</v>
      </c>
      <c r="EV14" s="414">
        <v>3.37</v>
      </c>
      <c r="EW14" s="414">
        <v>3.3374999999999999</v>
      </c>
      <c r="EX14" s="414">
        <v>3.1124999999999998</v>
      </c>
      <c r="EY14" s="414">
        <v>3.18</v>
      </c>
      <c r="EZ14" s="414">
        <v>3.0449999999999999</v>
      </c>
      <c r="FA14" s="414">
        <v>3.03</v>
      </c>
      <c r="FB14" s="414">
        <v>3.0325000000000002</v>
      </c>
      <c r="FC14" s="414">
        <v>3</v>
      </c>
      <c r="FD14" s="414">
        <v>3.1</v>
      </c>
      <c r="FE14" s="414">
        <v>3.085</v>
      </c>
      <c r="FF14" s="414">
        <v>3</v>
      </c>
      <c r="FG14" s="414">
        <v>2.9975000000000001</v>
      </c>
      <c r="FH14" s="414">
        <v>3.0874999999999999</v>
      </c>
      <c r="FI14" s="414">
        <v>3.11</v>
      </c>
      <c r="FJ14" s="414">
        <v>2.875</v>
      </c>
      <c r="FK14" s="414">
        <v>3.1575000000000002</v>
      </c>
      <c r="FL14" s="414">
        <v>3.57</v>
      </c>
      <c r="FM14" s="414">
        <v>3.94</v>
      </c>
      <c r="FN14" s="414">
        <v>4.1349999999999998</v>
      </c>
      <c r="FO14" s="414">
        <v>4.0324999999999998</v>
      </c>
      <c r="FP14" s="414">
        <v>4.2050000000000001</v>
      </c>
      <c r="FQ14" s="414">
        <v>4.0750000000000002</v>
      </c>
      <c r="FR14" s="414">
        <v>4.3724999999999996</v>
      </c>
      <c r="FS14" s="414">
        <v>4.4474999999999998</v>
      </c>
      <c r="FT14" s="414">
        <v>4.43</v>
      </c>
      <c r="FU14" s="414">
        <v>4.43</v>
      </c>
      <c r="FV14" s="414">
        <v>4.4550000000000001</v>
      </c>
      <c r="FW14" s="414">
        <v>4.28</v>
      </c>
      <c r="FX14" s="414">
        <v>4.3324999999999996</v>
      </c>
      <c r="FY14" s="414">
        <v>4.335</v>
      </c>
      <c r="FZ14" s="414">
        <v>4.4850000000000003</v>
      </c>
      <c r="GA14" s="414">
        <v>4.45</v>
      </c>
      <c r="GB14" s="414">
        <v>4.4749999999999996</v>
      </c>
      <c r="GC14" s="414">
        <v>4.4400000000000004</v>
      </c>
      <c r="GD14" s="414">
        <v>4.4524999999999997</v>
      </c>
      <c r="GE14" s="414">
        <v>3.9750000000000001</v>
      </c>
      <c r="GF14" s="414">
        <v>4.38</v>
      </c>
      <c r="GG14" s="414">
        <v>4.37</v>
      </c>
      <c r="GH14" s="414">
        <v>4.4850000000000003</v>
      </c>
      <c r="GI14" s="414">
        <v>4.4550000000000001</v>
      </c>
      <c r="GJ14" s="414">
        <v>4.4024999999999999</v>
      </c>
      <c r="GK14" s="414">
        <v>4.4000000000000004</v>
      </c>
      <c r="GL14" s="414">
        <v>4.3849999999999998</v>
      </c>
      <c r="GM14" s="414">
        <v>4.3049999999999997</v>
      </c>
      <c r="GN14" s="414">
        <v>4.2850000000000001</v>
      </c>
      <c r="GO14" s="414">
        <v>4.1950000000000003</v>
      </c>
      <c r="GP14" s="414">
        <v>4.2699999999999996</v>
      </c>
      <c r="GQ14" s="414">
        <v>4.2074999999999996</v>
      </c>
      <c r="GR14" s="414">
        <v>4.1749999999999998</v>
      </c>
      <c r="GS14" s="414">
        <v>4.125</v>
      </c>
      <c r="GT14" s="414">
        <v>4.085</v>
      </c>
      <c r="GU14" s="414">
        <v>4.0599999999999996</v>
      </c>
      <c r="GV14" s="414">
        <v>3.98</v>
      </c>
      <c r="GW14" s="414">
        <v>3.7949999999999999</v>
      </c>
      <c r="GX14" s="414">
        <v>3.74</v>
      </c>
      <c r="GY14" s="414">
        <v>3.52</v>
      </c>
      <c r="GZ14" s="414">
        <v>3.5049999999999999</v>
      </c>
      <c r="HA14" s="414">
        <v>3.5150000000000001</v>
      </c>
      <c r="HB14" s="414">
        <v>3.5949999999999998</v>
      </c>
      <c r="HC14" s="414">
        <v>3.3149999999999999</v>
      </c>
      <c r="HD14" s="414">
        <v>3.4874999999999998</v>
      </c>
      <c r="HE14" s="414">
        <v>3.4950000000000001</v>
      </c>
      <c r="HF14" s="414">
        <v>3.605</v>
      </c>
      <c r="HG14" s="414">
        <v>3.6850000000000001</v>
      </c>
      <c r="HH14" s="414">
        <v>3.665</v>
      </c>
      <c r="HI14" s="414">
        <v>3.68</v>
      </c>
      <c r="HJ14" s="414">
        <v>3.7349999999999999</v>
      </c>
      <c r="HK14" s="414">
        <v>3.87</v>
      </c>
      <c r="HL14" s="414">
        <v>4.0999999999999996</v>
      </c>
      <c r="HM14" s="414">
        <v>4.5250000000000004</v>
      </c>
      <c r="HN14" s="414">
        <v>4.3975</v>
      </c>
      <c r="HO14" s="414">
        <v>4.3949999999999996</v>
      </c>
      <c r="HP14" s="414">
        <v>4.4675000000000002</v>
      </c>
      <c r="HQ14" s="414">
        <v>4.6375000000000002</v>
      </c>
      <c r="HR14" s="414">
        <v>4.6974999999999998</v>
      </c>
      <c r="HS14" s="414">
        <v>4.66</v>
      </c>
      <c r="HT14" s="414">
        <v>4.92</v>
      </c>
      <c r="HU14" s="414">
        <v>4.9275000000000002</v>
      </c>
      <c r="HV14" s="414">
        <v>4.9649999999999999</v>
      </c>
      <c r="HW14" s="414">
        <v>4.8600000000000003</v>
      </c>
      <c r="HX14" s="414">
        <v>4.7450000000000001</v>
      </c>
      <c r="HY14" s="414">
        <v>4.6349999999999998</v>
      </c>
      <c r="HZ14" s="414">
        <v>4.3650000000000002</v>
      </c>
      <c r="IA14" s="414">
        <v>3.9</v>
      </c>
      <c r="IB14" s="414">
        <v>3.9675000000000002</v>
      </c>
      <c r="IC14" s="414">
        <v>3.79</v>
      </c>
      <c r="ID14" s="414">
        <v>3.8250000000000002</v>
      </c>
      <c r="IE14" s="414">
        <v>3.76</v>
      </c>
      <c r="IF14" s="414">
        <v>3.77</v>
      </c>
      <c r="IG14" s="414">
        <v>3.8774999999999999</v>
      </c>
      <c r="IH14" s="414">
        <v>3.93</v>
      </c>
      <c r="II14" s="414">
        <v>3.9249999999999998</v>
      </c>
      <c r="IJ14" s="414">
        <v>3.92</v>
      </c>
      <c r="IK14" s="414">
        <v>3.99</v>
      </c>
      <c r="IL14" s="414">
        <v>4.59</v>
      </c>
      <c r="IM14" s="414">
        <v>4.76</v>
      </c>
      <c r="IN14" s="414">
        <v>5</v>
      </c>
      <c r="IO14" s="414">
        <v>4.9950000000000001</v>
      </c>
      <c r="IP14" s="414">
        <v>5.0999999999999996</v>
      </c>
      <c r="IQ14" s="414">
        <v>5.17</v>
      </c>
      <c r="IR14" s="414">
        <v>5.09</v>
      </c>
      <c r="IS14" s="414">
        <v>5.2774999999999999</v>
      </c>
      <c r="IT14" s="414">
        <v>5.3049999999999997</v>
      </c>
      <c r="IU14" s="414">
        <v>5.4749999999999996</v>
      </c>
      <c r="IV14" s="414">
        <v>5.585</v>
      </c>
      <c r="IW14" s="414">
        <v>5.585</v>
      </c>
      <c r="IX14" s="414">
        <v>5.55</v>
      </c>
      <c r="IY14" s="414">
        <v>5.61</v>
      </c>
      <c r="IZ14" s="414">
        <v>5.6349999999999998</v>
      </c>
      <c r="JA14" s="414">
        <v>5.585</v>
      </c>
      <c r="JB14" s="414">
        <v>5.64</v>
      </c>
      <c r="JC14" s="414">
        <v>5.6425000000000001</v>
      </c>
      <c r="JD14" s="414">
        <v>5.6899999999999995</v>
      </c>
      <c r="JE14" s="414">
        <v>5.7450000000000001</v>
      </c>
      <c r="JF14" s="414">
        <v>5.8100000000000005</v>
      </c>
      <c r="JG14" s="414">
        <v>5.67</v>
      </c>
      <c r="JH14" s="414">
        <v>5.76</v>
      </c>
      <c r="JI14" s="414">
        <v>5.86</v>
      </c>
      <c r="JJ14" s="414">
        <v>5.88</v>
      </c>
      <c r="JK14" s="414">
        <v>5.9350000000000005</v>
      </c>
      <c r="JL14" s="414">
        <v>5.98</v>
      </c>
      <c r="JM14" s="414">
        <v>6.0449999999999999</v>
      </c>
      <c r="JN14" s="414">
        <v>6.04</v>
      </c>
      <c r="JO14" s="414">
        <v>6.03</v>
      </c>
      <c r="JP14" s="414">
        <v>5.97</v>
      </c>
      <c r="JQ14" s="414">
        <v>6.01</v>
      </c>
      <c r="JR14" s="414">
        <v>5.8650000000000002</v>
      </c>
      <c r="JS14" s="414">
        <v>5.95</v>
      </c>
      <c r="JT14" s="414">
        <v>6.0225</v>
      </c>
      <c r="JU14" s="414">
        <v>6</v>
      </c>
      <c r="JV14" s="414">
        <v>6.01</v>
      </c>
      <c r="JW14" s="414">
        <v>5.99</v>
      </c>
      <c r="JX14" s="414">
        <v>5.8525</v>
      </c>
      <c r="JY14" s="414">
        <v>5.9550000000000001</v>
      </c>
      <c r="JZ14" s="414">
        <v>5.9</v>
      </c>
      <c r="KA14" s="414">
        <v>6.02</v>
      </c>
      <c r="KB14" s="414">
        <v>5.835</v>
      </c>
      <c r="KC14" s="414">
        <v>5.74</v>
      </c>
      <c r="KD14" s="414">
        <v>5.4749999999999996</v>
      </c>
      <c r="KE14" s="414">
        <v>5.5549999999999997</v>
      </c>
      <c r="KF14" s="414">
        <v>5.4349999999999996</v>
      </c>
      <c r="KG14" s="414">
        <v>5.26</v>
      </c>
      <c r="KH14" s="414">
        <v>5.39</v>
      </c>
      <c r="KI14" s="414">
        <v>5.45</v>
      </c>
      <c r="KJ14" s="414">
        <v>5.44</v>
      </c>
      <c r="KK14" s="414">
        <v>5.5049999999999999</v>
      </c>
      <c r="KL14" s="414">
        <v>5.51</v>
      </c>
      <c r="KM14" s="414">
        <v>5.43</v>
      </c>
      <c r="KN14" s="414">
        <v>5.19</v>
      </c>
      <c r="KO14" s="414">
        <v>5.2850000000000001</v>
      </c>
      <c r="KP14" s="414">
        <v>5.2649999999999997</v>
      </c>
      <c r="KQ14" s="414">
        <v>5.5049999999999999</v>
      </c>
      <c r="KR14" s="414">
        <v>5.6349999999999998</v>
      </c>
      <c r="KS14" s="414">
        <v>5.5949999999999998</v>
      </c>
      <c r="KT14" s="414">
        <v>5.5</v>
      </c>
      <c r="KU14" s="414">
        <v>5.7549999999999999</v>
      </c>
      <c r="KV14" s="414">
        <v>5.67</v>
      </c>
      <c r="KW14" s="414">
        <v>5.6524999999999999</v>
      </c>
      <c r="KX14" s="414">
        <v>5.6850000000000005</v>
      </c>
      <c r="KY14" s="414">
        <v>5.6899999999999995</v>
      </c>
      <c r="KZ14" s="414">
        <v>5.8149999999999995</v>
      </c>
      <c r="LA14" s="414">
        <v>5.67</v>
      </c>
      <c r="LB14" s="414">
        <v>5.7750000000000004</v>
      </c>
      <c r="LC14" s="414">
        <v>5.83</v>
      </c>
      <c r="LD14" s="414">
        <v>5.8149999999999995</v>
      </c>
      <c r="LE14" s="414">
        <v>5.65</v>
      </c>
      <c r="LF14" s="414">
        <v>5.6</v>
      </c>
      <c r="LG14" s="414">
        <v>5.6349999999999998</v>
      </c>
      <c r="LH14" s="414">
        <v>5.7649999999999997</v>
      </c>
      <c r="LI14" s="414">
        <v>5.6725000000000003</v>
      </c>
      <c r="LJ14" s="414">
        <v>5.7149999999999999</v>
      </c>
      <c r="LK14" s="414">
        <v>5.7350000000000003</v>
      </c>
      <c r="LL14" s="414">
        <v>5.9749999999999996</v>
      </c>
      <c r="LM14" s="414">
        <v>5.97</v>
      </c>
      <c r="LN14" s="414">
        <v>5.93</v>
      </c>
      <c r="LO14" s="414">
        <v>5.93</v>
      </c>
      <c r="LP14" s="414">
        <v>5.9524999999999997</v>
      </c>
      <c r="LQ14" s="414">
        <v>5.8574999999999999</v>
      </c>
      <c r="LR14" s="414">
        <v>5.7549999999999999</v>
      </c>
      <c r="LS14" s="414">
        <v>5.9350000000000005</v>
      </c>
      <c r="LT14" s="414">
        <v>5.9375</v>
      </c>
      <c r="LU14" s="414">
        <v>6.0149999999999997</v>
      </c>
      <c r="LV14" s="414">
        <v>5.75</v>
      </c>
      <c r="LW14" s="414">
        <v>5.6325000000000003</v>
      </c>
      <c r="LX14" s="414">
        <v>5.3949999999999996</v>
      </c>
      <c r="LY14" s="414">
        <v>5.5949999999999998</v>
      </c>
      <c r="LZ14" s="414">
        <v>5.37</v>
      </c>
      <c r="MA14" s="414">
        <v>5.26</v>
      </c>
      <c r="MB14" s="414">
        <v>5.1550000000000002</v>
      </c>
      <c r="MC14" s="414">
        <v>5.1050000000000004</v>
      </c>
      <c r="MD14" s="414">
        <v>5.0750000000000002</v>
      </c>
      <c r="ME14" s="414">
        <v>5.0199999999999996</v>
      </c>
      <c r="MF14" s="414">
        <v>4.9850000000000003</v>
      </c>
      <c r="MG14" s="414">
        <v>5.01</v>
      </c>
      <c r="MH14" s="414">
        <v>5.0449999999999999</v>
      </c>
      <c r="MI14" s="414">
        <v>4.79</v>
      </c>
      <c r="MJ14" s="414">
        <v>4.53</v>
      </c>
      <c r="MK14" s="414">
        <v>4.5</v>
      </c>
      <c r="ML14" s="414">
        <v>4.2850000000000001</v>
      </c>
      <c r="MM14" s="414">
        <v>4.28</v>
      </c>
      <c r="MN14" s="414">
        <v>4.0549999999999997</v>
      </c>
      <c r="MO14" s="414">
        <v>4.1500000000000004</v>
      </c>
      <c r="MP14" s="414">
        <v>4.1749999999999998</v>
      </c>
      <c r="MQ14" s="414">
        <v>4.2374999999999998</v>
      </c>
      <c r="MR14" s="414">
        <v>4.0999999999999996</v>
      </c>
      <c r="MS14" s="414">
        <v>4.0750000000000002</v>
      </c>
      <c r="MT14" s="414">
        <v>4.0949999999999998</v>
      </c>
      <c r="MU14" s="414">
        <v>3.95</v>
      </c>
      <c r="MV14" s="414">
        <v>3.9375</v>
      </c>
      <c r="MW14" s="414">
        <v>4.1449999999999996</v>
      </c>
      <c r="MX14" s="414">
        <v>4.3049999999999997</v>
      </c>
      <c r="MY14" s="414">
        <v>4.25</v>
      </c>
      <c r="MZ14" s="414">
        <v>4.3150000000000004</v>
      </c>
      <c r="NA14" s="414">
        <v>4.22</v>
      </c>
      <c r="NB14" s="414">
        <v>4.3250000000000002</v>
      </c>
      <c r="NC14" s="414">
        <v>4.375</v>
      </c>
      <c r="ND14" s="414">
        <v>4.3624999999999998</v>
      </c>
      <c r="NE14" s="414">
        <v>4.41</v>
      </c>
      <c r="NF14" s="414">
        <v>4.3949999999999996</v>
      </c>
      <c r="NG14" s="414">
        <v>4.33</v>
      </c>
      <c r="NH14" s="414">
        <v>4.33</v>
      </c>
      <c r="NI14" s="414">
        <v>4.18</v>
      </c>
      <c r="NJ14" s="414">
        <v>4.2549999999999999</v>
      </c>
      <c r="NK14" s="414">
        <v>4.2300000000000004</v>
      </c>
      <c r="NL14" s="414">
        <v>4.24</v>
      </c>
      <c r="NM14" s="414">
        <v>4.3</v>
      </c>
      <c r="NN14" s="414">
        <v>4.3049999999999997</v>
      </c>
      <c r="NO14" s="414">
        <v>4.3150000000000004</v>
      </c>
      <c r="NP14" s="414">
        <v>4.1349999999999998</v>
      </c>
      <c r="NQ14" s="414">
        <v>4.1849999999999996</v>
      </c>
      <c r="NR14" s="414">
        <v>4.2</v>
      </c>
      <c r="NS14" s="414">
        <v>4.335</v>
      </c>
      <c r="NT14" s="414">
        <v>4.29</v>
      </c>
      <c r="NU14" s="414">
        <v>4.2249999999999996</v>
      </c>
      <c r="NV14" s="414">
        <v>4.1900000000000004</v>
      </c>
      <c r="NW14" s="414">
        <v>4.085</v>
      </c>
      <c r="NX14" s="414">
        <v>4.0350000000000001</v>
      </c>
      <c r="NY14" s="414">
        <v>4.0650000000000004</v>
      </c>
      <c r="NZ14" s="414">
        <v>4.085</v>
      </c>
      <c r="OA14" s="414">
        <v>4.0250000000000004</v>
      </c>
      <c r="OB14" s="414">
        <v>3.9950000000000001</v>
      </c>
      <c r="OC14" s="414">
        <v>4</v>
      </c>
      <c r="OD14" s="414">
        <v>4.0999999999999996</v>
      </c>
      <c r="OE14" s="414">
        <v>4.08</v>
      </c>
      <c r="OF14" s="414">
        <v>4.01</v>
      </c>
      <c r="OG14" s="414">
        <v>3.8849999999999998</v>
      </c>
      <c r="OH14" s="414">
        <v>4.2225000000000001</v>
      </c>
      <c r="OI14" s="414">
        <v>4.16</v>
      </c>
      <c r="OJ14" s="414">
        <v>4.2874999999999996</v>
      </c>
      <c r="OK14" s="414">
        <v>4.1349999999999998</v>
      </c>
      <c r="OL14" s="414">
        <v>4.0449999999999999</v>
      </c>
      <c r="OM14" s="414">
        <v>3.9699999999999998</v>
      </c>
      <c r="ON14" s="414">
        <v>3.92</v>
      </c>
      <c r="OO14" s="414">
        <v>3.85</v>
      </c>
      <c r="OP14" s="414">
        <v>3.9249999999999998</v>
      </c>
      <c r="OQ14" s="414">
        <v>3.9275000000000002</v>
      </c>
      <c r="OR14" s="414">
        <v>3.8849999999999998</v>
      </c>
      <c r="OS14" s="414">
        <v>3.7250000000000001</v>
      </c>
      <c r="OT14" s="414">
        <v>3.7850000000000001</v>
      </c>
      <c r="OU14" s="414">
        <v>3.915</v>
      </c>
      <c r="OV14" s="414">
        <v>4.0949999999999998</v>
      </c>
      <c r="OW14" s="414">
        <v>4.1550000000000002</v>
      </c>
      <c r="OX14" s="414">
        <v>4.33</v>
      </c>
      <c r="OY14" s="414">
        <v>4.2699999999999996</v>
      </c>
      <c r="OZ14" s="414">
        <v>4.18</v>
      </c>
      <c r="PA14" s="414">
        <v>4.1550000000000002</v>
      </c>
      <c r="PB14" s="414">
        <v>4.0225</v>
      </c>
      <c r="PC14" s="414">
        <v>3.93</v>
      </c>
      <c r="PD14" s="414">
        <v>3.9</v>
      </c>
      <c r="PE14" s="414">
        <v>3.8849999999999998</v>
      </c>
      <c r="PF14" s="414">
        <v>3.8824999999999998</v>
      </c>
      <c r="PG14" s="414">
        <v>3.75</v>
      </c>
      <c r="PH14" s="414">
        <v>3.855</v>
      </c>
      <c r="PI14" s="414">
        <v>3.7850000000000001</v>
      </c>
      <c r="PJ14" s="414">
        <v>3.665</v>
      </c>
      <c r="PK14" s="414">
        <v>3.56</v>
      </c>
      <c r="PL14" s="414">
        <v>3.65</v>
      </c>
      <c r="PM14" s="414">
        <v>3.67</v>
      </c>
      <c r="PN14" s="414">
        <v>3.6675</v>
      </c>
      <c r="PO14" s="414">
        <v>3.6949999999999998</v>
      </c>
      <c r="PP14" s="414">
        <v>3.7800000000000002</v>
      </c>
      <c r="PQ14" s="414">
        <v>3.7199999999999998</v>
      </c>
      <c r="PR14" s="414">
        <v>3.77</v>
      </c>
      <c r="PS14" s="414">
        <v>3.71</v>
      </c>
      <c r="PT14" s="414">
        <v>3.7625000000000002</v>
      </c>
      <c r="PU14" s="414">
        <v>3.5975000000000001</v>
      </c>
      <c r="PV14" s="414">
        <v>3.6</v>
      </c>
      <c r="PW14" s="414">
        <v>3.52</v>
      </c>
      <c r="PX14" s="414">
        <v>3.45</v>
      </c>
      <c r="PY14" s="414">
        <v>3.45</v>
      </c>
      <c r="PZ14" s="414">
        <v>3.4249999999999998</v>
      </c>
      <c r="QA14" s="414">
        <v>3.51</v>
      </c>
      <c r="QB14" s="414">
        <v>3.51</v>
      </c>
      <c r="QC14" s="414">
        <v>3.52</v>
      </c>
      <c r="QD14" s="414">
        <v>3.5449999999999999</v>
      </c>
      <c r="QE14" s="414">
        <v>3.56</v>
      </c>
      <c r="QF14" s="414">
        <v>3.4950000000000001</v>
      </c>
      <c r="QG14" s="414">
        <v>3.62</v>
      </c>
      <c r="QH14" s="414">
        <v>3.4649999999999999</v>
      </c>
      <c r="QI14" s="414">
        <v>3.6324999999999998</v>
      </c>
      <c r="QJ14" s="414">
        <v>3.67</v>
      </c>
      <c r="QK14" s="414">
        <v>3.7349999999999999</v>
      </c>
      <c r="QL14" s="414">
        <v>3.5350000000000001</v>
      </c>
      <c r="QM14" s="414">
        <v>3.65</v>
      </c>
      <c r="QN14" s="414">
        <v>3.645</v>
      </c>
      <c r="QO14" s="414">
        <v>3.67</v>
      </c>
      <c r="QP14" s="414">
        <v>3.6775000000000002</v>
      </c>
      <c r="QQ14" s="414">
        <v>3.6974999999999998</v>
      </c>
      <c r="QR14" s="414">
        <v>3.7</v>
      </c>
      <c r="QS14" s="414">
        <v>3.74</v>
      </c>
      <c r="QT14" s="414">
        <v>3.74</v>
      </c>
      <c r="QU14" s="414">
        <v>3.83</v>
      </c>
      <c r="QV14" s="414">
        <v>3.7800000000000002</v>
      </c>
      <c r="QW14" s="414">
        <v>3.7850000000000001</v>
      </c>
      <c r="QX14" s="414">
        <v>3.6850000000000001</v>
      </c>
      <c r="QY14" s="414">
        <v>3.7199999999999998</v>
      </c>
      <c r="QZ14" s="414">
        <v>3.73</v>
      </c>
      <c r="RA14" s="414">
        <v>3.69</v>
      </c>
      <c r="RB14" s="414">
        <v>3.7199999999999998</v>
      </c>
      <c r="RC14" s="414">
        <v>3.6</v>
      </c>
      <c r="RD14" s="414">
        <v>3.79</v>
      </c>
      <c r="RE14" s="414">
        <v>3.6724999999999999</v>
      </c>
      <c r="RF14" s="414">
        <v>3.6150000000000002</v>
      </c>
      <c r="RG14" s="414">
        <v>3.6</v>
      </c>
      <c r="RH14" s="414">
        <v>3.65</v>
      </c>
      <c r="RI14" s="414">
        <v>3.6974999999999998</v>
      </c>
      <c r="RJ14" s="414">
        <v>3.8</v>
      </c>
      <c r="RK14" s="414">
        <v>3.6775000000000002</v>
      </c>
      <c r="RL14" s="414">
        <v>3.6625000000000001</v>
      </c>
      <c r="RM14" s="414">
        <v>3.6825000000000001</v>
      </c>
      <c r="RN14" s="414">
        <v>3.63</v>
      </c>
      <c r="RO14" s="414">
        <v>3.67</v>
      </c>
      <c r="RP14" s="414">
        <v>3.51</v>
      </c>
      <c r="RQ14" s="414">
        <v>3.4699999999999998</v>
      </c>
      <c r="RR14" s="414">
        <v>3.64</v>
      </c>
      <c r="RS14" s="414">
        <v>3.6274999999999999</v>
      </c>
      <c r="RT14" s="414">
        <v>3.51</v>
      </c>
      <c r="RU14" s="414">
        <v>3.5300000000000002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F22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38.33203125" style="389" bestFit="1" customWidth="1"/>
    <col min="2" max="2" width="33.33203125" style="389" customWidth="1"/>
    <col min="3" max="3" width="23.33203125" style="389" bestFit="1" customWidth="1"/>
    <col min="4" max="4" width="24.5" style="389" customWidth="1"/>
    <col min="5" max="16384" width="9" style="389"/>
  </cols>
  <sheetData>
    <row r="1" spans="1:6" ht="15.5" x14ac:dyDescent="0.35">
      <c r="A1" s="387" t="s">
        <v>712</v>
      </c>
      <c r="B1" s="387" t="s">
        <v>597</v>
      </c>
      <c r="C1" s="388"/>
      <c r="D1" s="388"/>
      <c r="E1" s="388"/>
      <c r="F1" s="388"/>
    </row>
    <row r="2" spans="1:6" ht="15.5" x14ac:dyDescent="0.35">
      <c r="A2" s="387" t="s">
        <v>713</v>
      </c>
      <c r="B2" s="387" t="s">
        <v>598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714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715</v>
      </c>
      <c r="C5" s="391"/>
      <c r="D5" s="392"/>
      <c r="E5" s="415"/>
      <c r="F5" s="415"/>
    </row>
    <row r="6" spans="1:6" x14ac:dyDescent="0.35">
      <c r="A6" s="391"/>
      <c r="B6" s="391"/>
      <c r="C6" s="391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0" spans="1:6" x14ac:dyDescent="0.35">
      <c r="C10" s="412" t="s">
        <v>716</v>
      </c>
      <c r="D10" s="412" t="s">
        <v>717</v>
      </c>
    </row>
    <row r="11" spans="1:6" x14ac:dyDescent="0.35">
      <c r="C11" s="412" t="s">
        <v>718</v>
      </c>
      <c r="D11" s="412" t="s">
        <v>719</v>
      </c>
    </row>
    <row r="12" spans="1:6" x14ac:dyDescent="0.35">
      <c r="A12" s="412" t="s">
        <v>720</v>
      </c>
      <c r="B12" s="412" t="s">
        <v>721</v>
      </c>
      <c r="C12" s="416">
        <v>1697</v>
      </c>
      <c r="D12" s="416">
        <v>1111</v>
      </c>
    </row>
    <row r="13" spans="1:6" x14ac:dyDescent="0.35">
      <c r="A13" s="412" t="s">
        <v>722</v>
      </c>
      <c r="B13" s="412" t="s">
        <v>722</v>
      </c>
      <c r="C13" s="417">
        <v>476</v>
      </c>
      <c r="D13" s="417">
        <v>309</v>
      </c>
    </row>
    <row r="14" spans="1:6" x14ac:dyDescent="0.35">
      <c r="A14" s="412" t="s">
        <v>723</v>
      </c>
      <c r="B14" s="412" t="s">
        <v>724</v>
      </c>
      <c r="C14" s="416">
        <v>1212</v>
      </c>
      <c r="D14" s="417">
        <v>763</v>
      </c>
    </row>
    <row r="15" spans="1:6" x14ac:dyDescent="0.35">
      <c r="A15" s="412" t="s">
        <v>80</v>
      </c>
      <c r="B15" s="412" t="s">
        <v>698</v>
      </c>
      <c r="C15" s="416">
        <v>3385</v>
      </c>
      <c r="D15" s="416">
        <v>2183</v>
      </c>
    </row>
    <row r="17" spans="1:2" x14ac:dyDescent="0.35">
      <c r="A17" s="418"/>
      <c r="B17" s="418"/>
    </row>
    <row r="18" spans="1:2" x14ac:dyDescent="0.35">
      <c r="A18" s="418"/>
      <c r="B18" s="418"/>
    </row>
    <row r="19" spans="1:2" x14ac:dyDescent="0.35">
      <c r="A19" s="418"/>
      <c r="B19" s="418"/>
    </row>
    <row r="20" spans="1:2" x14ac:dyDescent="0.35">
      <c r="A20" s="418"/>
      <c r="B20" s="418"/>
    </row>
    <row r="21" spans="1:2" x14ac:dyDescent="0.35">
      <c r="A21" s="418"/>
      <c r="B21" s="418"/>
    </row>
    <row r="22" spans="1:2" x14ac:dyDescent="0.35">
      <c r="A22" s="418"/>
      <c r="B22" s="418"/>
    </row>
  </sheetData>
  <pageMargins left="0.7" right="0.7" top="0.75" bottom="0.75" header="0.3" footer="0.3"/>
  <pageSetup paperSize="9" scale="6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F17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61.75" style="389" customWidth="1"/>
    <col min="2" max="2" width="52.58203125" style="389" customWidth="1"/>
    <col min="3" max="3" width="35" style="389" customWidth="1"/>
    <col min="4" max="16384" width="9" style="389"/>
  </cols>
  <sheetData>
    <row r="1" spans="1:6" ht="15.5" x14ac:dyDescent="0.35">
      <c r="A1" s="387" t="s">
        <v>725</v>
      </c>
      <c r="B1" s="387" t="s">
        <v>600</v>
      </c>
      <c r="C1" s="388"/>
      <c r="D1" s="388"/>
      <c r="E1" s="388"/>
      <c r="F1" s="388"/>
    </row>
    <row r="2" spans="1:6" ht="15.5" x14ac:dyDescent="0.35">
      <c r="A2" s="387" t="s">
        <v>726</v>
      </c>
      <c r="B2" s="387" t="s">
        <v>601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714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715</v>
      </c>
      <c r="C5" s="392"/>
      <c r="D5" s="392"/>
      <c r="E5" s="415"/>
      <c r="F5" s="415"/>
    </row>
    <row r="6" spans="1:6" x14ac:dyDescent="0.35">
      <c r="A6" s="391"/>
      <c r="B6" s="391"/>
      <c r="C6" s="392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1" spans="1:6" x14ac:dyDescent="0.35">
      <c r="C11" s="412" t="s">
        <v>727</v>
      </c>
    </row>
    <row r="12" spans="1:6" x14ac:dyDescent="0.35">
      <c r="C12" s="412" t="s">
        <v>91</v>
      </c>
    </row>
    <row r="13" spans="1:6" x14ac:dyDescent="0.35">
      <c r="C13" s="412" t="s">
        <v>728</v>
      </c>
    </row>
    <row r="14" spans="1:6" x14ac:dyDescent="0.35">
      <c r="C14" s="419" t="s">
        <v>91</v>
      </c>
    </row>
    <row r="15" spans="1:6" x14ac:dyDescent="0.35">
      <c r="A15" s="412" t="s">
        <v>729</v>
      </c>
      <c r="B15" s="412" t="s">
        <v>730</v>
      </c>
      <c r="C15" s="417">
        <v>67</v>
      </c>
    </row>
    <row r="16" spans="1:6" x14ac:dyDescent="0.35">
      <c r="A16" s="412" t="s">
        <v>731</v>
      </c>
      <c r="B16" s="412" t="s">
        <v>732</v>
      </c>
      <c r="C16" s="417">
        <v>20</v>
      </c>
    </row>
    <row r="17" spans="1:3" x14ac:dyDescent="0.35">
      <c r="A17" s="412" t="s">
        <v>733</v>
      </c>
      <c r="B17" s="412" t="s">
        <v>734</v>
      </c>
      <c r="C17" s="417">
        <v>13</v>
      </c>
    </row>
  </sheetData>
  <pageMargins left="0.7" right="0.7" top="0.75" bottom="0.75" header="0.3" footer="0.3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H14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2" style="389" customWidth="1"/>
    <col min="2" max="2" width="9" style="389"/>
    <col min="3" max="8" width="12.5" style="389" customWidth="1"/>
    <col min="9" max="16384" width="9" style="389"/>
  </cols>
  <sheetData>
    <row r="1" spans="1:8" ht="15.5" x14ac:dyDescent="0.35">
      <c r="A1" s="387" t="s">
        <v>735</v>
      </c>
      <c r="B1" s="387" t="s">
        <v>603</v>
      </c>
      <c r="C1" s="388"/>
      <c r="D1" s="388"/>
      <c r="E1" s="388"/>
      <c r="F1" s="388"/>
    </row>
    <row r="2" spans="1:8" ht="15.5" x14ac:dyDescent="0.35">
      <c r="A2" s="387" t="s">
        <v>736</v>
      </c>
      <c r="B2" s="387" t="s">
        <v>604</v>
      </c>
      <c r="C2" s="388"/>
      <c r="D2" s="388"/>
      <c r="E2" s="388"/>
      <c r="F2" s="388"/>
    </row>
    <row r="3" spans="1:8" x14ac:dyDescent="0.35">
      <c r="A3" s="390"/>
      <c r="B3" s="390"/>
      <c r="C3" s="388"/>
      <c r="D3" s="388"/>
      <c r="E3" s="388"/>
      <c r="F3" s="388"/>
    </row>
    <row r="4" spans="1:8" x14ac:dyDescent="0.35">
      <c r="A4" s="391" t="s">
        <v>5</v>
      </c>
      <c r="B4" s="391" t="s">
        <v>714</v>
      </c>
      <c r="C4" s="392"/>
      <c r="D4" s="392"/>
      <c r="E4" s="388"/>
      <c r="F4" s="388"/>
    </row>
    <row r="5" spans="1:8" x14ac:dyDescent="0.35">
      <c r="A5" s="391" t="s">
        <v>7</v>
      </c>
      <c r="B5" s="391" t="s">
        <v>715</v>
      </c>
      <c r="C5" s="392"/>
      <c r="D5" s="392"/>
      <c r="E5" s="415"/>
      <c r="F5" s="415"/>
    </row>
    <row r="6" spans="1:8" x14ac:dyDescent="0.35">
      <c r="A6" s="391"/>
      <c r="B6" s="391"/>
      <c r="C6" s="392"/>
      <c r="D6" s="392"/>
      <c r="E6" s="388"/>
      <c r="F6" s="388"/>
    </row>
    <row r="7" spans="1:8" x14ac:dyDescent="0.35">
      <c r="A7" s="391" t="s">
        <v>8</v>
      </c>
      <c r="B7" s="391"/>
      <c r="C7" s="392"/>
      <c r="D7" s="392"/>
      <c r="E7" s="388"/>
      <c r="F7" s="388"/>
    </row>
    <row r="8" spans="1:8" x14ac:dyDescent="0.35">
      <c r="A8" s="391" t="s">
        <v>9</v>
      </c>
      <c r="B8" s="391"/>
      <c r="C8" s="392"/>
      <c r="D8" s="392"/>
      <c r="E8" s="388"/>
      <c r="F8" s="388"/>
    </row>
    <row r="11" spans="1:8" x14ac:dyDescent="0.35">
      <c r="C11" s="412" t="s">
        <v>737</v>
      </c>
      <c r="D11" s="412" t="s">
        <v>738</v>
      </c>
      <c r="E11" s="412" t="s">
        <v>739</v>
      </c>
      <c r="F11" s="412" t="s">
        <v>740</v>
      </c>
      <c r="G11" s="412" t="s">
        <v>741</v>
      </c>
      <c r="H11" s="412" t="s">
        <v>742</v>
      </c>
    </row>
    <row r="12" spans="1:8" x14ac:dyDescent="0.35">
      <c r="C12" s="412" t="s">
        <v>743</v>
      </c>
      <c r="D12" s="412" t="s">
        <v>744</v>
      </c>
      <c r="E12" s="412" t="s">
        <v>745</v>
      </c>
      <c r="F12" s="412" t="s">
        <v>746</v>
      </c>
      <c r="G12" s="412" t="s">
        <v>747</v>
      </c>
      <c r="H12" s="412" t="s">
        <v>748</v>
      </c>
    </row>
    <row r="13" spans="1:8" x14ac:dyDescent="0.35">
      <c r="A13" s="412" t="s">
        <v>749</v>
      </c>
      <c r="B13" s="412" t="s">
        <v>750</v>
      </c>
      <c r="C13" s="417">
        <v>84</v>
      </c>
      <c r="D13" s="417">
        <v>245</v>
      </c>
      <c r="E13" s="417">
        <v>397</v>
      </c>
      <c r="F13" s="417">
        <v>385</v>
      </c>
      <c r="G13" s="417">
        <v>607</v>
      </c>
      <c r="H13" s="417">
        <v>686</v>
      </c>
    </row>
    <row r="14" spans="1:8" x14ac:dyDescent="0.35">
      <c r="A14" s="412" t="s">
        <v>91</v>
      </c>
      <c r="B14" s="412" t="s">
        <v>91</v>
      </c>
      <c r="C14" s="417">
        <v>3</v>
      </c>
      <c r="D14" s="417">
        <v>10</v>
      </c>
      <c r="E14" s="417">
        <v>17</v>
      </c>
      <c r="F14" s="417">
        <v>16</v>
      </c>
      <c r="G14" s="417">
        <v>25</v>
      </c>
      <c r="H14" s="417">
        <v>29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F15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5" style="389" bestFit="1" customWidth="1"/>
    <col min="2" max="2" width="19.25" style="389" customWidth="1"/>
    <col min="3" max="4" width="15.08203125" style="389" customWidth="1"/>
    <col min="5" max="16384" width="9" style="389"/>
  </cols>
  <sheetData>
    <row r="1" spans="1:6" ht="15.5" x14ac:dyDescent="0.35">
      <c r="A1" s="387" t="s">
        <v>751</v>
      </c>
      <c r="B1" s="387" t="s">
        <v>606</v>
      </c>
      <c r="C1" s="388"/>
      <c r="D1" s="388"/>
      <c r="E1" s="388"/>
      <c r="F1" s="388"/>
    </row>
    <row r="2" spans="1:6" ht="15.5" x14ac:dyDescent="0.35">
      <c r="A2" s="387" t="s">
        <v>752</v>
      </c>
      <c r="B2" s="387" t="s">
        <v>607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653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6</v>
      </c>
      <c r="C5" s="392"/>
      <c r="D5" s="392"/>
      <c r="E5" s="415"/>
      <c r="F5" s="415"/>
    </row>
    <row r="6" spans="1:6" x14ac:dyDescent="0.35">
      <c r="A6" s="391"/>
      <c r="B6" s="391"/>
      <c r="C6" s="392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1" spans="1:6" x14ac:dyDescent="0.35">
      <c r="C11" s="412" t="s">
        <v>753</v>
      </c>
      <c r="D11" s="412" t="s">
        <v>754</v>
      </c>
    </row>
    <row r="12" spans="1:6" x14ac:dyDescent="0.35">
      <c r="C12" s="412" t="s">
        <v>755</v>
      </c>
      <c r="D12" s="412" t="s">
        <v>755</v>
      </c>
    </row>
    <row r="13" spans="1:6" x14ac:dyDescent="0.35">
      <c r="A13" s="412" t="s">
        <v>756</v>
      </c>
      <c r="B13" s="412" t="s">
        <v>757</v>
      </c>
      <c r="C13" s="416">
        <v>4552</v>
      </c>
      <c r="D13" s="416">
        <v>4426</v>
      </c>
    </row>
    <row r="14" spans="1:6" x14ac:dyDescent="0.35">
      <c r="A14" s="412" t="s">
        <v>758</v>
      </c>
      <c r="B14" s="412" t="s">
        <v>759</v>
      </c>
      <c r="C14" s="416">
        <v>1601</v>
      </c>
      <c r="D14" s="416">
        <v>1278</v>
      </c>
    </row>
    <row r="15" spans="1:6" x14ac:dyDescent="0.35">
      <c r="D15" s="420"/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F15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30.58203125" style="389" bestFit="1" customWidth="1"/>
    <col min="2" max="2" width="35" style="389" customWidth="1"/>
    <col min="3" max="3" width="15.08203125" style="389" customWidth="1"/>
    <col min="4" max="4" width="16.33203125" style="389" customWidth="1"/>
    <col min="5" max="16384" width="9" style="389"/>
  </cols>
  <sheetData>
    <row r="1" spans="1:6" ht="15.5" x14ac:dyDescent="0.35">
      <c r="A1" s="387" t="s">
        <v>760</v>
      </c>
      <c r="B1" s="387" t="s">
        <v>609</v>
      </c>
      <c r="C1" s="388"/>
      <c r="D1" s="388"/>
      <c r="E1" s="388"/>
      <c r="F1" s="388"/>
    </row>
    <row r="2" spans="1:6" ht="15.5" x14ac:dyDescent="0.35">
      <c r="A2" s="387" t="s">
        <v>761</v>
      </c>
      <c r="B2" s="387" t="s">
        <v>610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653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6</v>
      </c>
      <c r="C5" s="392"/>
      <c r="D5" s="392"/>
      <c r="E5" s="415"/>
      <c r="F5" s="415"/>
    </row>
    <row r="6" spans="1:6" x14ac:dyDescent="0.35">
      <c r="A6" s="391"/>
      <c r="B6" s="391"/>
      <c r="C6" s="392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0" spans="1:6" x14ac:dyDescent="0.35">
      <c r="C10" s="412" t="s">
        <v>753</v>
      </c>
      <c r="D10" s="412" t="s">
        <v>762</v>
      </c>
    </row>
    <row r="11" spans="1:6" x14ac:dyDescent="0.35">
      <c r="C11" s="412" t="s">
        <v>755</v>
      </c>
      <c r="D11" s="412" t="s">
        <v>763</v>
      </c>
    </row>
    <row r="12" spans="1:6" x14ac:dyDescent="0.35">
      <c r="A12" s="412" t="s">
        <v>764</v>
      </c>
      <c r="B12" s="412" t="s">
        <v>765</v>
      </c>
      <c r="C12" s="417">
        <v>437</v>
      </c>
      <c r="D12" s="417">
        <v>395</v>
      </c>
    </row>
    <row r="13" spans="1:6" x14ac:dyDescent="0.35">
      <c r="A13" s="412" t="s">
        <v>766</v>
      </c>
      <c r="B13" s="412" t="s">
        <v>767</v>
      </c>
      <c r="C13" s="417">
        <v>54</v>
      </c>
      <c r="D13" s="417">
        <v>40</v>
      </c>
    </row>
    <row r="14" spans="1:6" x14ac:dyDescent="0.35">
      <c r="A14" s="412" t="s">
        <v>768</v>
      </c>
      <c r="B14" s="412" t="s">
        <v>769</v>
      </c>
      <c r="C14" s="417">
        <v>208</v>
      </c>
      <c r="D14" s="417">
        <v>152</v>
      </c>
    </row>
    <row r="15" spans="1:6" x14ac:dyDescent="0.35">
      <c r="A15" s="412" t="s">
        <v>770</v>
      </c>
      <c r="B15" s="412" t="s">
        <v>771</v>
      </c>
      <c r="C15" s="417">
        <v>59</v>
      </c>
      <c r="D15" s="417">
        <v>31</v>
      </c>
    </row>
  </sheetData>
  <pageMargins left="0.7" right="0.7" top="0.75" bottom="0.75" header="0.3" footer="0.3"/>
  <pageSetup paperSize="9" scale="7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U73"/>
  <sheetViews>
    <sheetView showGridLines="0" zoomScale="70" zoomScaleNormal="70" workbookViewId="0">
      <selection activeCell="E52" sqref="E52"/>
    </sheetView>
  </sheetViews>
  <sheetFormatPr defaultColWidth="9" defaultRowHeight="14.5" x14ac:dyDescent="0.35"/>
  <cols>
    <col min="1" max="1" width="10.58203125" style="430" customWidth="1"/>
    <col min="2" max="7" width="16.58203125" style="430" customWidth="1"/>
    <col min="8" max="8" width="8" style="430" customWidth="1"/>
    <col min="9" max="9" width="23.33203125" style="430" bestFit="1" customWidth="1"/>
    <col min="10" max="10" width="24.83203125" style="390" bestFit="1" customWidth="1"/>
    <col min="11" max="11" width="21.75" style="390" bestFit="1" customWidth="1"/>
    <col min="12" max="12" width="20.33203125" style="390" bestFit="1" customWidth="1"/>
    <col min="13" max="13" width="12" style="390" bestFit="1" customWidth="1"/>
    <col min="14" max="14" width="18.33203125" style="390" bestFit="1" customWidth="1"/>
    <col min="15" max="15" width="4.75" style="390" bestFit="1" customWidth="1"/>
    <col min="16" max="17" width="6.58203125" style="390" bestFit="1" customWidth="1"/>
    <col min="18" max="18" width="5.58203125" style="390" bestFit="1" customWidth="1"/>
    <col min="19" max="16384" width="9" style="390"/>
  </cols>
  <sheetData>
    <row r="1" spans="1:7" s="422" customFormat="1" ht="15.5" x14ac:dyDescent="0.35">
      <c r="A1" s="387" t="s">
        <v>772</v>
      </c>
      <c r="B1" s="421" t="s">
        <v>612</v>
      </c>
    </row>
    <row r="2" spans="1:7" s="422" customFormat="1" ht="15.5" x14ac:dyDescent="0.35">
      <c r="A2" s="387" t="s">
        <v>773</v>
      </c>
      <c r="B2" s="423" t="s">
        <v>613</v>
      </c>
      <c r="D2" s="391"/>
      <c r="E2" s="391"/>
    </row>
    <row r="3" spans="1:7" s="422" customFormat="1" x14ac:dyDescent="0.35">
      <c r="A3" s="390"/>
      <c r="B3" s="390"/>
      <c r="D3" s="391"/>
      <c r="E3" s="424"/>
    </row>
    <row r="4" spans="1:7" s="422" customFormat="1" ht="14" x14ac:dyDescent="0.3">
      <c r="A4" s="391" t="s">
        <v>5</v>
      </c>
      <c r="B4" s="391" t="s">
        <v>653</v>
      </c>
      <c r="D4" s="391"/>
      <c r="E4" s="391"/>
    </row>
    <row r="5" spans="1:7" s="422" customFormat="1" ht="14" x14ac:dyDescent="0.3">
      <c r="A5" s="391" t="s">
        <v>7</v>
      </c>
      <c r="B5" s="391" t="s">
        <v>6</v>
      </c>
      <c r="D5" s="391"/>
      <c r="E5" s="391"/>
    </row>
    <row r="6" spans="1:7" s="422" customFormat="1" ht="14" x14ac:dyDescent="0.3">
      <c r="A6" s="391"/>
      <c r="B6" s="391"/>
      <c r="D6" s="391"/>
      <c r="E6" s="391"/>
    </row>
    <row r="7" spans="1:7" s="422" customFormat="1" ht="14" x14ac:dyDescent="0.3">
      <c r="A7" s="391" t="s">
        <v>8</v>
      </c>
      <c r="B7" s="391"/>
      <c r="D7" s="391"/>
      <c r="E7" s="391"/>
    </row>
    <row r="8" spans="1:7" s="422" customFormat="1" ht="14" x14ac:dyDescent="0.3">
      <c r="A8" s="391" t="s">
        <v>9</v>
      </c>
      <c r="B8" s="391"/>
      <c r="D8" s="391"/>
      <c r="E8" s="391"/>
    </row>
    <row r="9" spans="1:7" s="422" customFormat="1" ht="14" x14ac:dyDescent="0.3">
      <c r="A9" s="391"/>
      <c r="B9" s="391"/>
      <c r="D9" s="391"/>
      <c r="E9" s="391"/>
    </row>
    <row r="10" spans="1:7" s="422" customFormat="1" ht="14" x14ac:dyDescent="0.3">
      <c r="A10" s="391"/>
      <c r="B10" s="642" t="s">
        <v>774</v>
      </c>
      <c r="C10" s="642"/>
      <c r="D10" s="642"/>
      <c r="E10" s="642"/>
      <c r="F10" s="642"/>
      <c r="G10" s="642"/>
    </row>
    <row r="11" spans="1:7" s="422" customFormat="1" ht="25" x14ac:dyDescent="0.3">
      <c r="A11" s="633"/>
      <c r="B11" s="425" t="s">
        <v>775</v>
      </c>
      <c r="C11" s="425" t="s">
        <v>776</v>
      </c>
      <c r="D11" s="425" t="s">
        <v>777</v>
      </c>
      <c r="E11" s="425" t="s">
        <v>778</v>
      </c>
      <c r="F11" s="425" t="s">
        <v>779</v>
      </c>
      <c r="G11" s="425" t="s">
        <v>24</v>
      </c>
    </row>
    <row r="12" spans="1:7" s="422" customFormat="1" ht="14" x14ac:dyDescent="0.3">
      <c r="A12" s="633"/>
      <c r="B12" s="643" t="s">
        <v>182</v>
      </c>
      <c r="C12" s="643"/>
      <c r="D12" s="643"/>
      <c r="E12" s="643"/>
      <c r="F12" s="643"/>
      <c r="G12" s="643"/>
    </row>
    <row r="13" spans="1:7" s="422" customFormat="1" ht="14" x14ac:dyDescent="0.3">
      <c r="A13" s="634"/>
      <c r="B13" s="638" t="s">
        <v>780</v>
      </c>
      <c r="C13" s="639"/>
      <c r="D13" s="639"/>
      <c r="E13" s="639"/>
      <c r="F13" s="639"/>
      <c r="G13" s="640"/>
    </row>
    <row r="14" spans="1:7" s="422" customFormat="1" ht="25" x14ac:dyDescent="0.3">
      <c r="A14" s="634"/>
      <c r="B14" s="425" t="s">
        <v>781</v>
      </c>
      <c r="C14" s="425" t="s">
        <v>782</v>
      </c>
      <c r="D14" s="425" t="s">
        <v>783</v>
      </c>
      <c r="E14" s="425" t="s">
        <v>784</v>
      </c>
      <c r="F14" s="425" t="s">
        <v>785</v>
      </c>
      <c r="G14" s="425" t="s">
        <v>32</v>
      </c>
    </row>
    <row r="15" spans="1:7" s="422" customFormat="1" ht="14" x14ac:dyDescent="0.3">
      <c r="A15" s="635"/>
      <c r="B15" s="638" t="s">
        <v>184</v>
      </c>
      <c r="C15" s="639"/>
      <c r="D15" s="639"/>
      <c r="E15" s="639"/>
      <c r="F15" s="639"/>
      <c r="G15" s="640"/>
    </row>
    <row r="16" spans="1:7" s="422" customFormat="1" ht="14" x14ac:dyDescent="0.3">
      <c r="A16" s="426">
        <v>2012</v>
      </c>
      <c r="B16" s="427">
        <v>71.510701500669597</v>
      </c>
      <c r="C16" s="427">
        <v>52.6239646868666</v>
      </c>
      <c r="D16" s="427">
        <v>25.190805363053315</v>
      </c>
      <c r="E16" s="427">
        <v>16.145905701734407</v>
      </c>
      <c r="F16" s="427">
        <v>12.311244670785998</v>
      </c>
      <c r="G16" s="427">
        <v>10.663980507641426</v>
      </c>
    </row>
    <row r="17" spans="1:21" s="422" customFormat="1" ht="14" x14ac:dyDescent="0.3">
      <c r="A17" s="428">
        <v>2013</v>
      </c>
      <c r="B17" s="427">
        <v>75.533309401189555</v>
      </c>
      <c r="C17" s="427">
        <v>51.901581456741305</v>
      </c>
      <c r="D17" s="427">
        <v>23.753698671617524</v>
      </c>
      <c r="E17" s="427">
        <v>15.545054481133723</v>
      </c>
      <c r="F17" s="427">
        <v>10.261053032028785</v>
      </c>
      <c r="G17" s="427">
        <v>11.012360567112447</v>
      </c>
      <c r="O17" s="429"/>
      <c r="P17" s="429"/>
      <c r="Q17" s="429"/>
      <c r="R17" s="429"/>
      <c r="S17" s="429"/>
      <c r="T17" s="429"/>
      <c r="U17" s="429"/>
    </row>
    <row r="18" spans="1:21" s="422" customFormat="1" ht="14" x14ac:dyDescent="0.3">
      <c r="A18" s="428">
        <v>2014</v>
      </c>
      <c r="B18" s="427">
        <v>76.973481447995866</v>
      </c>
      <c r="C18" s="427">
        <v>55.323089289366784</v>
      </c>
      <c r="D18" s="427">
        <v>26.161417880318236</v>
      </c>
      <c r="E18" s="427">
        <v>20.189402570642521</v>
      </c>
      <c r="F18" s="427">
        <v>9.6923126245877622</v>
      </c>
      <c r="G18" s="427">
        <v>11.365150467203554</v>
      </c>
      <c r="O18" s="429"/>
      <c r="P18" s="429"/>
      <c r="Q18" s="429"/>
      <c r="R18" s="429"/>
      <c r="S18" s="429"/>
      <c r="T18" s="429"/>
      <c r="U18" s="429"/>
    </row>
    <row r="19" spans="1:21" s="422" customFormat="1" ht="14" x14ac:dyDescent="0.3">
      <c r="A19" s="428">
        <v>2015</v>
      </c>
      <c r="B19" s="427">
        <v>96.511635539592689</v>
      </c>
      <c r="C19" s="427">
        <v>51.657423714443375</v>
      </c>
      <c r="D19" s="427">
        <v>26.670436666841344</v>
      </c>
      <c r="E19" s="427">
        <v>21.099373283256021</v>
      </c>
      <c r="F19" s="427">
        <v>9.1043853744887784</v>
      </c>
      <c r="G19" s="427">
        <v>12.73081621404371</v>
      </c>
      <c r="O19" s="429"/>
      <c r="P19" s="429"/>
      <c r="Q19" s="429"/>
      <c r="R19" s="429"/>
      <c r="S19" s="429"/>
      <c r="T19" s="429"/>
      <c r="U19" s="429"/>
    </row>
    <row r="20" spans="1:21" s="422" customFormat="1" x14ac:dyDescent="0.35">
      <c r="A20" s="428">
        <v>2016</v>
      </c>
      <c r="B20" s="427">
        <v>97.647335678918694</v>
      </c>
      <c r="C20" s="427">
        <v>51.801383905428565</v>
      </c>
      <c r="D20" s="427">
        <v>18.508059950272049</v>
      </c>
      <c r="E20" s="427">
        <v>20.007321415192351</v>
      </c>
      <c r="F20" s="427">
        <v>7.9081670025825916</v>
      </c>
      <c r="G20" s="427">
        <v>12.786740640163712</v>
      </c>
      <c r="H20" s="430"/>
      <c r="I20" s="390"/>
      <c r="J20" s="390"/>
      <c r="K20" s="390"/>
      <c r="L20" s="390"/>
      <c r="M20" s="390"/>
      <c r="N20" s="390"/>
      <c r="O20" s="429"/>
      <c r="P20" s="429"/>
      <c r="Q20" s="429"/>
      <c r="R20" s="429"/>
      <c r="S20" s="429"/>
      <c r="T20" s="429"/>
      <c r="U20" s="429"/>
    </row>
    <row r="21" spans="1:21" x14ac:dyDescent="0.35">
      <c r="A21" s="428">
        <v>2017</v>
      </c>
      <c r="B21" s="427">
        <v>104.89053672807395</v>
      </c>
      <c r="C21" s="427">
        <v>56.888122404303289</v>
      </c>
      <c r="D21" s="427">
        <v>14.322165361149965</v>
      </c>
      <c r="E21" s="427">
        <v>23.975130644622912</v>
      </c>
      <c r="F21" s="427">
        <v>6.3276919804021299</v>
      </c>
      <c r="G21" s="427">
        <v>13.882941931916426</v>
      </c>
      <c r="O21" s="429"/>
      <c r="P21" s="429"/>
      <c r="Q21" s="429"/>
      <c r="R21" s="429"/>
      <c r="S21" s="429"/>
      <c r="T21" s="429"/>
      <c r="U21" s="429"/>
    </row>
    <row r="22" spans="1:21" x14ac:dyDescent="0.35">
      <c r="A22" s="428">
        <v>2018</v>
      </c>
      <c r="B22" s="427">
        <v>101.34654659233215</v>
      </c>
      <c r="C22" s="427">
        <v>61.978472050332527</v>
      </c>
      <c r="D22" s="427">
        <v>14.267011147454317</v>
      </c>
      <c r="E22" s="427">
        <v>22.30557341208803</v>
      </c>
      <c r="F22" s="427">
        <v>6.890473937481727</v>
      </c>
      <c r="G22" s="427">
        <v>20.316631622530309</v>
      </c>
      <c r="O22" s="429"/>
      <c r="P22" s="429"/>
      <c r="Q22" s="429"/>
      <c r="R22" s="429"/>
      <c r="S22" s="429"/>
      <c r="T22" s="429"/>
      <c r="U22" s="429"/>
    </row>
    <row r="23" spans="1:21" x14ac:dyDescent="0.35">
      <c r="A23" s="431"/>
    </row>
    <row r="24" spans="1:21" x14ac:dyDescent="0.35">
      <c r="A24" s="431"/>
      <c r="I24" s="429"/>
      <c r="J24" s="432"/>
      <c r="K24" s="432"/>
      <c r="L24" s="432"/>
      <c r="M24" s="432"/>
      <c r="N24" s="432"/>
    </row>
    <row r="25" spans="1:21" x14ac:dyDescent="0.35">
      <c r="A25" s="433"/>
      <c r="B25" s="642" t="s">
        <v>786</v>
      </c>
      <c r="C25" s="642"/>
      <c r="D25" s="642"/>
      <c r="E25" s="642"/>
      <c r="F25" s="642"/>
      <c r="G25" s="642"/>
      <c r="I25" s="429"/>
      <c r="J25" s="432"/>
      <c r="K25" s="432"/>
      <c r="L25" s="432"/>
      <c r="M25" s="432"/>
      <c r="N25" s="432"/>
    </row>
    <row r="26" spans="1:21" ht="25" x14ac:dyDescent="0.35">
      <c r="A26" s="633"/>
      <c r="B26" s="425" t="s">
        <v>775</v>
      </c>
      <c r="C26" s="425" t="s">
        <v>776</v>
      </c>
      <c r="D26" s="425" t="s">
        <v>777</v>
      </c>
      <c r="E26" s="425" t="s">
        <v>778</v>
      </c>
      <c r="F26" s="425" t="s">
        <v>779</v>
      </c>
      <c r="G26" s="425" t="s">
        <v>24</v>
      </c>
      <c r="I26" s="429"/>
      <c r="J26" s="432"/>
      <c r="K26" s="432"/>
      <c r="L26" s="432"/>
      <c r="M26" s="432"/>
      <c r="N26" s="432"/>
    </row>
    <row r="27" spans="1:21" x14ac:dyDescent="0.35">
      <c r="A27" s="633"/>
      <c r="B27" s="636" t="s">
        <v>787</v>
      </c>
      <c r="C27" s="637"/>
      <c r="D27" s="637"/>
      <c r="E27" s="637"/>
      <c r="F27" s="637"/>
      <c r="G27" s="637"/>
      <c r="I27" s="429"/>
      <c r="J27" s="432"/>
      <c r="K27" s="432"/>
      <c r="L27" s="432"/>
      <c r="M27" s="432"/>
      <c r="N27" s="432"/>
    </row>
    <row r="28" spans="1:21" x14ac:dyDescent="0.35">
      <c r="A28" s="634"/>
      <c r="B28" s="638" t="s">
        <v>788</v>
      </c>
      <c r="C28" s="639"/>
      <c r="D28" s="639"/>
      <c r="E28" s="639"/>
      <c r="F28" s="639"/>
      <c r="G28" s="640"/>
      <c r="I28" s="429"/>
      <c r="J28" s="432"/>
      <c r="K28" s="432"/>
      <c r="L28" s="432"/>
      <c r="M28" s="432"/>
      <c r="N28" s="432"/>
    </row>
    <row r="29" spans="1:21" ht="25" x14ac:dyDescent="0.35">
      <c r="A29" s="634"/>
      <c r="B29" s="425" t="s">
        <v>781</v>
      </c>
      <c r="C29" s="425" t="s">
        <v>782</v>
      </c>
      <c r="D29" s="425" t="s">
        <v>783</v>
      </c>
      <c r="E29" s="425" t="s">
        <v>784</v>
      </c>
      <c r="F29" s="425" t="s">
        <v>785</v>
      </c>
      <c r="G29" s="425" t="s">
        <v>32</v>
      </c>
      <c r="I29" s="429"/>
      <c r="J29" s="432"/>
      <c r="K29" s="432"/>
      <c r="L29" s="432"/>
      <c r="M29" s="432"/>
      <c r="N29" s="432"/>
    </row>
    <row r="30" spans="1:21" x14ac:dyDescent="0.35">
      <c r="A30" s="635"/>
      <c r="B30" s="641" t="s">
        <v>787</v>
      </c>
      <c r="C30" s="639"/>
      <c r="D30" s="639"/>
      <c r="E30" s="639"/>
      <c r="F30" s="639"/>
      <c r="G30" s="640"/>
      <c r="I30" s="429"/>
      <c r="J30" s="432"/>
      <c r="K30" s="432"/>
      <c r="L30" s="432"/>
      <c r="M30" s="432"/>
      <c r="N30" s="432"/>
    </row>
    <row r="31" spans="1:21" x14ac:dyDescent="0.35">
      <c r="A31" s="434">
        <v>2012</v>
      </c>
      <c r="B31" s="427">
        <v>0.37056734693877552</v>
      </c>
      <c r="C31" s="427">
        <v>11.026653061224486</v>
      </c>
      <c r="D31" s="427">
        <v>1.4090693877551019</v>
      </c>
      <c r="E31" s="427">
        <v>0.37470612244897966</v>
      </c>
      <c r="F31" s="427">
        <v>0.49458775510204084</v>
      </c>
      <c r="G31" s="427">
        <v>0.97223265306122497</v>
      </c>
    </row>
    <row r="32" spans="1:21" x14ac:dyDescent="0.35">
      <c r="A32" s="428">
        <v>2013</v>
      </c>
      <c r="B32" s="427">
        <v>0.35327530364372473</v>
      </c>
      <c r="C32" s="427">
        <v>12.227692307692307</v>
      </c>
      <c r="D32" s="427">
        <v>1.4477165991902832</v>
      </c>
      <c r="E32" s="427">
        <v>0.40490283400809712</v>
      </c>
      <c r="F32" s="427">
        <v>0.48325506072874491</v>
      </c>
      <c r="G32" s="427">
        <v>1.1441417004048586</v>
      </c>
    </row>
    <row r="33" spans="1:10" x14ac:dyDescent="0.35">
      <c r="A33" s="428">
        <v>2014</v>
      </c>
      <c r="B33" s="427">
        <v>0.35793495934959346</v>
      </c>
      <c r="C33" s="427">
        <v>13.755369918699186</v>
      </c>
      <c r="D33" s="427">
        <v>1.5901219512195119</v>
      </c>
      <c r="E33" s="427">
        <v>0.43750406504065043</v>
      </c>
      <c r="F33" s="427">
        <v>0.44699186991869921</v>
      </c>
      <c r="G33" s="427">
        <v>1.1650081300813031</v>
      </c>
    </row>
    <row r="34" spans="1:10" x14ac:dyDescent="0.35">
      <c r="A34" s="428">
        <v>2015</v>
      </c>
      <c r="B34" s="427">
        <v>0.35269918699186992</v>
      </c>
      <c r="C34" s="427">
        <v>13.485821138211385</v>
      </c>
      <c r="D34" s="427">
        <v>1.6119918699186992</v>
      </c>
      <c r="E34" s="427">
        <v>0.51529674796747971</v>
      </c>
      <c r="F34" s="427">
        <v>0.48505284552845523</v>
      </c>
      <c r="G34" s="427">
        <v>1.4491544715447124</v>
      </c>
    </row>
    <row r="35" spans="1:10" x14ac:dyDescent="0.35">
      <c r="A35" s="428">
        <v>2016</v>
      </c>
      <c r="B35" s="427">
        <v>0.34209716599190282</v>
      </c>
      <c r="C35" s="427">
        <v>13.949704453441296</v>
      </c>
      <c r="D35" s="427">
        <v>1.1632914979757083</v>
      </c>
      <c r="E35" s="427">
        <v>0.51114170040485818</v>
      </c>
      <c r="F35" s="427">
        <v>0.52157085020242921</v>
      </c>
      <c r="G35" s="427">
        <v>1.5256761133603205</v>
      </c>
    </row>
    <row r="36" spans="1:10" x14ac:dyDescent="0.35">
      <c r="A36" s="428">
        <v>2017</v>
      </c>
      <c r="B36" s="427">
        <v>0.33031967213114799</v>
      </c>
      <c r="C36" s="427">
        <v>15.150823770491799</v>
      </c>
      <c r="D36" s="427">
        <v>0.69395491803278697</v>
      </c>
      <c r="E36" s="427">
        <v>0.45160655737704902</v>
      </c>
      <c r="F36" s="427">
        <v>0.45067622950819702</v>
      </c>
      <c r="G36" s="427">
        <v>1.57325409836066</v>
      </c>
    </row>
    <row r="37" spans="1:10" x14ac:dyDescent="0.35">
      <c r="A37" s="428">
        <v>2018</v>
      </c>
      <c r="B37" s="427">
        <v>0.32013168724279828</v>
      </c>
      <c r="C37" s="427">
        <v>16.313736625514402</v>
      </c>
      <c r="D37" s="427">
        <v>0.70677366255144047</v>
      </c>
      <c r="E37" s="427">
        <v>0.45753497942386834</v>
      </c>
      <c r="F37" s="427">
        <v>0.64669135802469135</v>
      </c>
      <c r="G37" s="427">
        <v>1.7953786008230452</v>
      </c>
      <c r="I37" s="390"/>
    </row>
    <row r="38" spans="1:10" x14ac:dyDescent="0.35">
      <c r="A38" s="435"/>
      <c r="B38" s="436"/>
      <c r="C38" s="436"/>
      <c r="D38" s="436"/>
      <c r="E38" s="436"/>
      <c r="F38" s="436"/>
      <c r="G38" s="436"/>
      <c r="I38" s="390"/>
    </row>
    <row r="39" spans="1:10" x14ac:dyDescent="0.35">
      <c r="A39" s="437"/>
      <c r="B39" s="437"/>
      <c r="C39" s="437"/>
      <c r="D39" s="437"/>
      <c r="E39" s="437"/>
      <c r="F39" s="437"/>
      <c r="G39" s="435"/>
      <c r="I39" s="390"/>
      <c r="J39" s="438"/>
    </row>
    <row r="40" spans="1:10" x14ac:dyDescent="0.35">
      <c r="A40" s="439"/>
      <c r="B40" s="440"/>
      <c r="C40" s="440"/>
      <c r="D40" s="440"/>
      <c r="E40" s="440"/>
      <c r="F40" s="441"/>
      <c r="G40" s="442"/>
      <c r="I40" s="390"/>
    </row>
    <row r="41" spans="1:10" x14ac:dyDescent="0.35">
      <c r="A41" s="439"/>
      <c r="B41" s="440"/>
      <c r="C41" s="440"/>
      <c r="D41" s="440"/>
      <c r="E41" s="440"/>
      <c r="F41" s="441"/>
      <c r="G41" s="442"/>
      <c r="I41" s="390"/>
    </row>
    <row r="42" spans="1:10" x14ac:dyDescent="0.35">
      <c r="A42" s="439"/>
      <c r="B42" s="440"/>
      <c r="C42" s="440"/>
      <c r="D42" s="440"/>
      <c r="E42" s="440"/>
      <c r="F42" s="441"/>
      <c r="G42" s="442"/>
      <c r="I42" s="390"/>
    </row>
    <row r="43" spans="1:10" x14ac:dyDescent="0.35">
      <c r="A43" s="439"/>
      <c r="B43" s="440"/>
      <c r="C43" s="440"/>
      <c r="D43" s="440"/>
      <c r="E43" s="440"/>
      <c r="F43" s="441"/>
      <c r="G43" s="442"/>
      <c r="I43" s="390"/>
    </row>
    <row r="44" spans="1:10" x14ac:dyDescent="0.35">
      <c r="A44" s="439"/>
      <c r="B44" s="440"/>
      <c r="C44" s="440"/>
      <c r="D44" s="440"/>
      <c r="E44" s="440"/>
      <c r="F44" s="441"/>
      <c r="G44" s="440"/>
      <c r="I44" s="390"/>
    </row>
    <row r="45" spans="1:10" x14ac:dyDescent="0.35">
      <c r="A45" s="439"/>
      <c r="B45" s="440"/>
      <c r="C45" s="440"/>
      <c r="D45" s="440"/>
      <c r="E45" s="440"/>
      <c r="F45" s="441"/>
      <c r="G45" s="440"/>
      <c r="I45" s="390"/>
    </row>
    <row r="46" spans="1:10" x14ac:dyDescent="0.35">
      <c r="A46" s="439"/>
      <c r="B46" s="440"/>
      <c r="C46" s="440"/>
      <c r="D46" s="440"/>
      <c r="E46" s="440"/>
      <c r="F46" s="441"/>
      <c r="G46" s="440"/>
      <c r="I46" s="390"/>
    </row>
    <row r="47" spans="1:10" x14ac:dyDescent="0.35">
      <c r="A47" s="443"/>
      <c r="B47" s="440"/>
      <c r="C47" s="440"/>
      <c r="D47" s="440"/>
      <c r="E47" s="440"/>
      <c r="F47" s="441"/>
      <c r="G47" s="440"/>
      <c r="I47" s="390"/>
    </row>
    <row r="48" spans="1:10" x14ac:dyDescent="0.35">
      <c r="A48" s="443"/>
      <c r="B48" s="440"/>
      <c r="C48" s="440"/>
      <c r="D48" s="440"/>
      <c r="E48" s="440"/>
      <c r="F48" s="441"/>
      <c r="G48" s="440"/>
      <c r="I48" s="390"/>
    </row>
    <row r="49" spans="1:17" x14ac:dyDescent="0.35">
      <c r="A49" s="443"/>
      <c r="B49" s="440"/>
      <c r="C49" s="440"/>
      <c r="D49" s="440"/>
      <c r="E49" s="440"/>
      <c r="F49" s="441"/>
      <c r="G49" s="440"/>
      <c r="I49" s="390"/>
    </row>
    <row r="50" spans="1:17" x14ac:dyDescent="0.35">
      <c r="A50" s="443"/>
      <c r="B50" s="440"/>
      <c r="C50" s="440"/>
      <c r="D50" s="440"/>
      <c r="E50" s="440"/>
      <c r="F50" s="441"/>
      <c r="G50" s="440"/>
      <c r="I50" s="390"/>
    </row>
    <row r="51" spans="1:17" x14ac:dyDescent="0.35">
      <c r="A51" s="443"/>
      <c r="B51" s="440"/>
      <c r="C51" s="440"/>
      <c r="D51" s="440"/>
      <c r="E51" s="440"/>
      <c r="F51" s="441"/>
      <c r="G51" s="440"/>
      <c r="I51" s="390"/>
    </row>
    <row r="52" spans="1:17" x14ac:dyDescent="0.35">
      <c r="A52" s="443"/>
      <c r="B52" s="440"/>
      <c r="C52" s="440"/>
      <c r="D52" s="440"/>
      <c r="E52" s="440"/>
      <c r="F52" s="441"/>
      <c r="G52" s="440"/>
      <c r="I52" s="390"/>
    </row>
    <row r="53" spans="1:17" x14ac:dyDescent="0.35">
      <c r="A53" s="443"/>
      <c r="B53" s="440"/>
      <c r="C53" s="440"/>
      <c r="D53" s="440"/>
      <c r="E53" s="440"/>
      <c r="F53" s="441"/>
      <c r="G53" s="440"/>
      <c r="I53" s="390"/>
    </row>
    <row r="54" spans="1:17" x14ac:dyDescent="0.35">
      <c r="A54" s="443"/>
      <c r="B54" s="443"/>
      <c r="C54" s="443"/>
      <c r="D54" s="443"/>
      <c r="E54" s="443"/>
      <c r="F54" s="444"/>
      <c r="G54" s="445"/>
      <c r="I54" s="390"/>
    </row>
    <row r="55" spans="1:17" x14ac:dyDescent="0.35">
      <c r="A55" s="442"/>
      <c r="B55" s="443"/>
      <c r="C55" s="443"/>
      <c r="D55" s="443"/>
      <c r="E55" s="443"/>
      <c r="F55" s="443"/>
      <c r="G55" s="444"/>
      <c r="H55" s="445"/>
    </row>
    <row r="56" spans="1:17" x14ac:dyDescent="0.35">
      <c r="A56" s="442"/>
      <c r="B56" s="443"/>
      <c r="C56" s="443"/>
      <c r="D56" s="443"/>
      <c r="E56" s="443"/>
      <c r="F56" s="443"/>
      <c r="G56" s="444"/>
      <c r="H56" s="446"/>
    </row>
    <row r="57" spans="1:17" x14ac:dyDescent="0.35">
      <c r="A57" s="442"/>
      <c r="B57" s="443"/>
      <c r="C57" s="443"/>
      <c r="D57" s="443"/>
      <c r="E57" s="443"/>
      <c r="F57" s="443"/>
      <c r="G57" s="444"/>
      <c r="H57" s="445"/>
    </row>
    <row r="58" spans="1:17" s="430" customFormat="1" ht="14" x14ac:dyDescent="0.3">
      <c r="A58" s="442"/>
      <c r="B58" s="447"/>
      <c r="C58" s="447"/>
      <c r="D58" s="447"/>
      <c r="E58" s="447"/>
      <c r="F58" s="447"/>
      <c r="G58" s="447"/>
      <c r="H58" s="445"/>
      <c r="K58" s="438"/>
    </row>
    <row r="59" spans="1:17" x14ac:dyDescent="0.35">
      <c r="A59" s="435"/>
      <c r="B59" s="435"/>
      <c r="C59" s="435"/>
      <c r="D59" s="435"/>
      <c r="E59" s="435"/>
      <c r="F59" s="435"/>
      <c r="G59" s="435"/>
      <c r="H59" s="435"/>
    </row>
    <row r="60" spans="1:17" x14ac:dyDescent="0.35">
      <c r="A60" s="448"/>
      <c r="B60" s="449"/>
      <c r="C60" s="442"/>
      <c r="D60" s="442"/>
      <c r="E60" s="442"/>
      <c r="F60" s="442"/>
      <c r="G60" s="442"/>
      <c r="H60" s="442"/>
      <c r="I60" s="390"/>
    </row>
    <row r="61" spans="1:17" ht="15.75" customHeight="1" x14ac:dyDescent="0.35">
      <c r="A61" s="450"/>
      <c r="B61" s="451"/>
      <c r="C61" s="447"/>
      <c r="D61" s="447"/>
      <c r="E61" s="452"/>
      <c r="F61" s="447"/>
      <c r="G61" s="447"/>
      <c r="H61" s="447"/>
      <c r="I61" s="390"/>
    </row>
    <row r="62" spans="1:17" x14ac:dyDescent="0.35">
      <c r="A62" s="450"/>
      <c r="B62" s="451"/>
      <c r="C62" s="447"/>
      <c r="D62" s="447"/>
      <c r="E62" s="452"/>
      <c r="F62" s="447"/>
      <c r="G62" s="447"/>
      <c r="H62" s="447"/>
      <c r="I62" s="390"/>
      <c r="K62" s="432"/>
      <c r="L62" s="432"/>
      <c r="M62" s="432"/>
      <c r="N62" s="432"/>
      <c r="O62" s="432"/>
      <c r="P62" s="432"/>
      <c r="Q62" s="432"/>
    </row>
    <row r="63" spans="1:17" x14ac:dyDescent="0.35">
      <c r="A63" s="450"/>
      <c r="B63" s="453"/>
      <c r="C63" s="447"/>
      <c r="D63" s="447"/>
      <c r="E63" s="452"/>
      <c r="F63" s="447"/>
      <c r="G63" s="447"/>
      <c r="H63" s="447"/>
      <c r="I63" s="390"/>
      <c r="K63" s="432"/>
      <c r="L63" s="432"/>
      <c r="M63" s="432"/>
      <c r="N63" s="432"/>
      <c r="O63" s="432"/>
      <c r="P63" s="432"/>
      <c r="Q63" s="432"/>
    </row>
    <row r="64" spans="1:17" x14ac:dyDescent="0.35">
      <c r="A64" s="450"/>
      <c r="B64" s="451"/>
      <c r="C64" s="447"/>
      <c r="D64" s="447"/>
      <c r="E64" s="452"/>
      <c r="F64" s="447"/>
      <c r="G64" s="447"/>
      <c r="H64" s="447"/>
      <c r="I64" s="390"/>
      <c r="K64" s="432"/>
      <c r="L64" s="432"/>
      <c r="M64" s="432"/>
      <c r="N64" s="432"/>
      <c r="O64" s="432"/>
      <c r="P64" s="432"/>
    </row>
    <row r="65" spans="1:17" x14ac:dyDescent="0.35">
      <c r="A65" s="450"/>
      <c r="B65" s="454"/>
      <c r="C65" s="447"/>
      <c r="D65" s="447"/>
      <c r="E65" s="452"/>
      <c r="F65" s="447"/>
      <c r="G65" s="447"/>
      <c r="H65" s="447"/>
      <c r="I65" s="390"/>
      <c r="K65" s="455"/>
      <c r="L65" s="455"/>
      <c r="M65" s="455"/>
    </row>
    <row r="66" spans="1:17" x14ac:dyDescent="0.35">
      <c r="A66" s="450"/>
      <c r="B66" s="454"/>
      <c r="C66" s="447"/>
      <c r="D66" s="447"/>
      <c r="E66" s="452"/>
      <c r="F66" s="447"/>
      <c r="G66" s="447"/>
      <c r="H66" s="447"/>
      <c r="I66" s="390"/>
      <c r="K66" s="455"/>
      <c r="L66" s="455"/>
      <c r="M66" s="455"/>
      <c r="N66" s="455"/>
    </row>
    <row r="67" spans="1:17" x14ac:dyDescent="0.35">
      <c r="A67" s="435"/>
      <c r="B67" s="435"/>
      <c r="C67" s="435"/>
      <c r="D67" s="435"/>
      <c r="E67" s="435"/>
      <c r="F67" s="435"/>
      <c r="G67" s="435"/>
      <c r="H67" s="435"/>
      <c r="L67" s="456"/>
      <c r="M67" s="456"/>
      <c r="N67" s="456"/>
      <c r="O67" s="456"/>
      <c r="P67" s="456"/>
      <c r="Q67" s="456"/>
    </row>
    <row r="68" spans="1:17" x14ac:dyDescent="0.35">
      <c r="L68" s="456"/>
      <c r="M68" s="456"/>
      <c r="N68" s="456"/>
      <c r="O68" s="456"/>
      <c r="P68" s="456"/>
      <c r="Q68" s="456"/>
    </row>
    <row r="69" spans="1:17" x14ac:dyDescent="0.35">
      <c r="L69" s="456"/>
      <c r="M69" s="456"/>
      <c r="N69" s="456"/>
      <c r="O69" s="456"/>
      <c r="P69" s="456"/>
      <c r="Q69" s="456"/>
    </row>
    <row r="70" spans="1:17" x14ac:dyDescent="0.35">
      <c r="H70" s="390"/>
      <c r="L70" s="456"/>
      <c r="M70" s="456"/>
      <c r="N70" s="456"/>
      <c r="O70" s="456"/>
      <c r="P70" s="456"/>
      <c r="Q70" s="456"/>
    </row>
    <row r="71" spans="1:17" x14ac:dyDescent="0.35">
      <c r="H71" s="390"/>
      <c r="L71" s="456"/>
      <c r="M71" s="456"/>
      <c r="N71" s="456"/>
      <c r="O71" s="456"/>
      <c r="P71" s="456"/>
      <c r="Q71" s="456"/>
    </row>
    <row r="72" spans="1:17" x14ac:dyDescent="0.35">
      <c r="H72" s="390"/>
      <c r="L72" s="456"/>
      <c r="M72" s="456"/>
      <c r="N72" s="456"/>
      <c r="O72" s="456"/>
      <c r="P72" s="456"/>
      <c r="Q72" s="456"/>
    </row>
    <row r="73" spans="1:17" x14ac:dyDescent="0.35">
      <c r="H73" s="390"/>
      <c r="L73" s="456"/>
      <c r="M73" s="456"/>
      <c r="N73" s="456"/>
      <c r="O73" s="456"/>
      <c r="P73" s="456"/>
      <c r="Q73" s="456"/>
    </row>
  </sheetData>
  <mergeCells count="10">
    <mergeCell ref="A26:A30"/>
    <mergeCell ref="B27:G27"/>
    <mergeCell ref="B28:G28"/>
    <mergeCell ref="B30:G30"/>
    <mergeCell ref="B10:G10"/>
    <mergeCell ref="A11:A15"/>
    <mergeCell ref="B12:G12"/>
    <mergeCell ref="B13:G13"/>
    <mergeCell ref="B15:G15"/>
    <mergeCell ref="B25:G25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L56"/>
  <sheetViews>
    <sheetView showGridLines="0" zoomScale="70" zoomScaleNormal="70" workbookViewId="0">
      <selection activeCell="N54" sqref="N54"/>
    </sheetView>
  </sheetViews>
  <sheetFormatPr defaultColWidth="9" defaultRowHeight="12.5" x14ac:dyDescent="0.25"/>
  <cols>
    <col min="1" max="1" width="10.25" style="464" customWidth="1"/>
    <col min="2" max="2" width="16.33203125" style="464" customWidth="1"/>
    <col min="3" max="3" width="16.08203125" style="464" customWidth="1"/>
    <col min="4" max="4" width="10.58203125" style="464" bestFit="1" customWidth="1"/>
    <col min="5" max="5" width="9" style="464" customWidth="1"/>
    <col min="6" max="6" width="22.33203125" style="464" bestFit="1" customWidth="1"/>
    <col min="7" max="7" width="9" style="464" bestFit="1" customWidth="1"/>
    <col min="8" max="8" width="8.25" style="464" bestFit="1" customWidth="1"/>
    <col min="9" max="9" width="17.75" style="464" bestFit="1" customWidth="1"/>
    <col min="10" max="10" width="12.58203125" style="464" customWidth="1"/>
    <col min="11" max="11" width="13" style="464" customWidth="1"/>
    <col min="12" max="13" width="12.08203125" style="464" bestFit="1" customWidth="1"/>
    <col min="14" max="14" width="9.33203125" style="464" customWidth="1"/>
    <col min="15" max="15" width="11" style="464" bestFit="1" customWidth="1"/>
    <col min="16" max="16" width="9.08203125" style="464" bestFit="1" customWidth="1"/>
    <col min="17" max="17" width="9.75" style="464" bestFit="1" customWidth="1"/>
    <col min="18" max="18" width="9.08203125" style="464" bestFit="1" customWidth="1"/>
    <col min="19" max="19" width="8.25" style="464" bestFit="1" customWidth="1"/>
    <col min="20" max="20" width="9.08203125" style="464" bestFit="1" customWidth="1"/>
    <col min="21" max="21" width="8.25" style="464" bestFit="1" customWidth="1"/>
    <col min="22" max="16384" width="9" style="464"/>
  </cols>
  <sheetData>
    <row r="1" spans="1:7" s="422" customFormat="1" ht="15.5" x14ac:dyDescent="0.35">
      <c r="A1" s="387" t="s">
        <v>789</v>
      </c>
      <c r="B1" s="457" t="s">
        <v>615</v>
      </c>
    </row>
    <row r="2" spans="1:7" s="422" customFormat="1" ht="15.5" x14ac:dyDescent="0.35">
      <c r="A2" s="387" t="s">
        <v>790</v>
      </c>
      <c r="B2" s="457" t="s">
        <v>616</v>
      </c>
    </row>
    <row r="3" spans="1:7" s="422" customFormat="1" ht="14.5" x14ac:dyDescent="0.35">
      <c r="A3" s="390"/>
      <c r="B3" s="390"/>
    </row>
    <row r="4" spans="1:7" s="422" customFormat="1" ht="14" x14ac:dyDescent="0.3">
      <c r="A4" s="391" t="s">
        <v>5</v>
      </c>
      <c r="B4" s="391" t="s">
        <v>653</v>
      </c>
    </row>
    <row r="5" spans="1:7" s="422" customFormat="1" ht="14" x14ac:dyDescent="0.3">
      <c r="A5" s="391" t="s">
        <v>7</v>
      </c>
      <c r="B5" s="391" t="s">
        <v>6</v>
      </c>
    </row>
    <row r="6" spans="1:7" s="422" customFormat="1" ht="14" x14ac:dyDescent="0.3">
      <c r="A6" s="391"/>
      <c r="B6" s="391"/>
      <c r="C6" s="391"/>
    </row>
    <row r="7" spans="1:7" s="422" customFormat="1" ht="14" x14ac:dyDescent="0.3">
      <c r="A7" s="391" t="s">
        <v>8</v>
      </c>
      <c r="B7" s="391"/>
      <c r="C7" s="392"/>
    </row>
    <row r="8" spans="1:7" s="422" customFormat="1" ht="14" x14ac:dyDescent="0.3">
      <c r="A8" s="391" t="s">
        <v>9</v>
      </c>
      <c r="B8" s="391"/>
      <c r="C8" s="392"/>
    </row>
    <row r="9" spans="1:7" s="390" customFormat="1" ht="14.5" x14ac:dyDescent="0.35">
      <c r="B9" s="430"/>
      <c r="C9" s="430"/>
      <c r="D9" s="430"/>
      <c r="E9" s="430"/>
      <c r="F9" s="430"/>
    </row>
    <row r="10" spans="1:7" s="390" customFormat="1" ht="14.5" x14ac:dyDescent="0.35">
      <c r="A10" s="391"/>
      <c r="B10" s="458" t="s">
        <v>791</v>
      </c>
      <c r="C10" s="458" t="s">
        <v>80</v>
      </c>
      <c r="D10" s="430"/>
      <c r="E10" s="430"/>
      <c r="F10" s="430"/>
    </row>
    <row r="11" spans="1:7" s="390" customFormat="1" ht="14.5" x14ac:dyDescent="0.35">
      <c r="A11" s="633"/>
      <c r="B11" s="643" t="s">
        <v>91</v>
      </c>
      <c r="C11" s="643"/>
      <c r="D11" s="430"/>
      <c r="E11" s="430"/>
      <c r="F11" s="430"/>
    </row>
    <row r="12" spans="1:7" s="390" customFormat="1" ht="14.5" x14ac:dyDescent="0.35">
      <c r="A12" s="634"/>
      <c r="B12" s="425" t="s">
        <v>792</v>
      </c>
      <c r="C12" s="425" t="s">
        <v>793</v>
      </c>
      <c r="D12" s="430"/>
      <c r="E12" s="430"/>
      <c r="F12" s="430"/>
    </row>
    <row r="13" spans="1:7" s="390" customFormat="1" ht="14.5" x14ac:dyDescent="0.35">
      <c r="A13" s="635"/>
      <c r="B13" s="644" t="s">
        <v>91</v>
      </c>
      <c r="C13" s="644"/>
      <c r="D13" s="430"/>
      <c r="E13" s="430"/>
      <c r="F13" s="430"/>
    </row>
    <row r="14" spans="1:7" s="390" customFormat="1" ht="14.5" x14ac:dyDescent="0.35">
      <c r="A14" s="459">
        <v>2004</v>
      </c>
      <c r="B14" s="460">
        <v>0.1772929300925942</v>
      </c>
      <c r="C14" s="460">
        <v>5.9219170192837997E-2</v>
      </c>
      <c r="D14" s="430"/>
      <c r="E14" s="461"/>
      <c r="F14" s="461"/>
      <c r="G14" s="429"/>
    </row>
    <row r="15" spans="1:7" s="390" customFormat="1" ht="14.5" x14ac:dyDescent="0.35">
      <c r="A15" s="459">
        <v>2005</v>
      </c>
      <c r="B15" s="460">
        <v>7.8749430320128933E-2</v>
      </c>
      <c r="C15" s="460">
        <v>2.031974373831914E-2</v>
      </c>
      <c r="D15" s="430"/>
      <c r="E15" s="461"/>
      <c r="F15" s="461"/>
      <c r="G15" s="429"/>
    </row>
    <row r="16" spans="1:7" s="390" customFormat="1" ht="14.5" x14ac:dyDescent="0.35">
      <c r="A16" s="459">
        <v>2006</v>
      </c>
      <c r="B16" s="460">
        <v>3.8359776455055151E-2</v>
      </c>
      <c r="C16" s="460">
        <v>1.4270902539435614E-2</v>
      </c>
      <c r="D16" s="430"/>
      <c r="E16" s="461"/>
      <c r="F16" s="461"/>
      <c r="G16" s="429"/>
    </row>
    <row r="17" spans="1:7" s="390" customFormat="1" ht="14.5" x14ac:dyDescent="0.35">
      <c r="A17" s="459">
        <v>2007</v>
      </c>
      <c r="B17" s="460">
        <v>3.3845651875166312E-2</v>
      </c>
      <c r="C17" s="460">
        <v>1.5155110128633036E-2</v>
      </c>
      <c r="D17" s="430"/>
      <c r="E17" s="461"/>
      <c r="F17" s="461"/>
      <c r="G17" s="429"/>
    </row>
    <row r="18" spans="1:7" s="390" customFormat="1" ht="14.5" x14ac:dyDescent="0.35">
      <c r="A18" s="462">
        <v>2008</v>
      </c>
      <c r="B18" s="463">
        <v>3.3789698125545227E-2</v>
      </c>
      <c r="C18" s="463">
        <v>1.6832136327500424E-2</v>
      </c>
      <c r="D18" s="430"/>
      <c r="E18" s="461"/>
      <c r="F18" s="461"/>
      <c r="G18" s="429"/>
    </row>
    <row r="19" spans="1:7" s="390" customFormat="1" ht="14.5" x14ac:dyDescent="0.35">
      <c r="A19" s="462">
        <v>2009</v>
      </c>
      <c r="B19" s="463">
        <v>3.7190778473070916E-2</v>
      </c>
      <c r="C19" s="463">
        <v>1.866979322230107E-2</v>
      </c>
      <c r="D19" s="430"/>
      <c r="E19" s="461"/>
      <c r="F19" s="461"/>
      <c r="G19" s="429"/>
    </row>
    <row r="20" spans="1:7" s="390" customFormat="1" ht="14.5" x14ac:dyDescent="0.35">
      <c r="A20" s="462">
        <v>2010</v>
      </c>
      <c r="B20" s="463">
        <v>2.5072518307758758E-2</v>
      </c>
      <c r="C20" s="463">
        <v>1.4425774923713171E-2</v>
      </c>
      <c r="D20" s="430"/>
      <c r="E20" s="461"/>
      <c r="F20" s="461"/>
      <c r="G20" s="429"/>
    </row>
    <row r="21" spans="1:7" s="390" customFormat="1" ht="14.5" x14ac:dyDescent="0.35">
      <c r="A21" s="462">
        <v>2011</v>
      </c>
      <c r="B21" s="463">
        <v>3.0701025102708696E-2</v>
      </c>
      <c r="C21" s="463">
        <v>1.7392939071040159E-2</v>
      </c>
      <c r="D21" s="430"/>
      <c r="E21" s="461"/>
      <c r="F21" s="461"/>
      <c r="G21" s="429"/>
    </row>
    <row r="22" spans="1:7" s="390" customFormat="1" ht="14.5" x14ac:dyDescent="0.35">
      <c r="A22" s="462">
        <v>2012</v>
      </c>
      <c r="B22" s="463">
        <v>2.8933267030849242E-2</v>
      </c>
      <c r="C22" s="463">
        <v>1.9453563128298108E-2</v>
      </c>
      <c r="D22" s="430"/>
      <c r="E22" s="461"/>
      <c r="F22" s="461"/>
      <c r="G22" s="429"/>
    </row>
    <row r="23" spans="1:7" s="390" customFormat="1" ht="14.5" x14ac:dyDescent="0.35">
      <c r="A23" s="462">
        <v>2013</v>
      </c>
      <c r="B23" s="463">
        <v>2.8762664304624024E-2</v>
      </c>
      <c r="C23" s="463">
        <v>1.9637592940478808E-2</v>
      </c>
      <c r="D23" s="430"/>
      <c r="E23" s="461"/>
      <c r="F23" s="461"/>
      <c r="G23" s="429"/>
    </row>
    <row r="24" spans="1:7" s="390" customFormat="1" ht="14.5" x14ac:dyDescent="0.35">
      <c r="A24" s="462">
        <v>2014</v>
      </c>
      <c r="B24" s="463">
        <v>3.9009656888349308E-2</v>
      </c>
      <c r="C24" s="463">
        <v>2.3554312786435841E-2</v>
      </c>
      <c r="D24" s="430"/>
      <c r="E24" s="461"/>
      <c r="F24" s="461"/>
      <c r="G24" s="429"/>
    </row>
    <row r="25" spans="1:7" s="390" customFormat="1" ht="14.5" x14ac:dyDescent="0.35">
      <c r="A25" s="462">
        <v>2015</v>
      </c>
      <c r="B25" s="463">
        <v>4.0902261423097781E-2</v>
      </c>
      <c r="C25" s="463">
        <v>2.4947959537296782E-2</v>
      </c>
      <c r="D25" s="430"/>
      <c r="E25" s="461"/>
      <c r="F25" s="461"/>
      <c r="G25" s="429"/>
    </row>
    <row r="26" spans="1:7" s="390" customFormat="1" ht="14.5" x14ac:dyDescent="0.35">
      <c r="A26" s="462">
        <v>2016</v>
      </c>
      <c r="B26" s="463">
        <v>3.3935381367206842E-2</v>
      </c>
      <c r="C26" s="463">
        <v>1.8578203982794958E-2</v>
      </c>
      <c r="D26" s="430"/>
      <c r="E26" s="461"/>
      <c r="F26" s="461"/>
      <c r="G26" s="429"/>
    </row>
    <row r="27" spans="1:7" s="390" customFormat="1" ht="14.5" x14ac:dyDescent="0.35">
      <c r="A27" s="462">
        <v>2017</v>
      </c>
      <c r="B27" s="463">
        <v>3.6552060300949492E-2</v>
      </c>
      <c r="C27" s="463">
        <v>1.9654957914748108E-2</v>
      </c>
      <c r="D27" s="430"/>
      <c r="E27" s="461"/>
      <c r="F27" s="461"/>
      <c r="G27" s="429"/>
    </row>
    <row r="28" spans="1:7" s="390" customFormat="1" ht="14.5" x14ac:dyDescent="0.35">
      <c r="A28" s="462">
        <v>2018</v>
      </c>
      <c r="B28" s="463">
        <v>4.3939010150678609E-2</v>
      </c>
      <c r="C28" s="463">
        <v>2.5560469497951713E-2</v>
      </c>
      <c r="D28" s="430"/>
      <c r="E28" s="461"/>
      <c r="F28" s="461"/>
    </row>
    <row r="29" spans="1:7" s="390" customFormat="1" ht="14.5" x14ac:dyDescent="0.35">
      <c r="B29" s="430"/>
      <c r="C29" s="430"/>
      <c r="D29" s="430"/>
      <c r="E29" s="430"/>
      <c r="F29" s="430"/>
    </row>
    <row r="55" spans="2:12" x14ac:dyDescent="0.25">
      <c r="L55" s="465"/>
    </row>
    <row r="56" spans="2:12" x14ac:dyDescent="0.25">
      <c r="B56" s="465"/>
    </row>
  </sheetData>
  <mergeCells count="3">
    <mergeCell ref="A11:A13"/>
    <mergeCell ref="B11:C11"/>
    <mergeCell ref="B13:C13"/>
  </mergeCells>
  <pageMargins left="0.75" right="0.75" top="1" bottom="1" header="0.5" footer="0.5"/>
  <pageSetup paperSize="8" scale="65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K63"/>
  <sheetViews>
    <sheetView showGridLines="0" zoomScale="70" zoomScaleNormal="70" workbookViewId="0">
      <selection activeCell="E52" sqref="E52"/>
    </sheetView>
  </sheetViews>
  <sheetFormatPr defaultColWidth="9" defaultRowHeight="14" x14ac:dyDescent="0.3"/>
  <cols>
    <col min="1" max="1" width="11.75" style="430" customWidth="1"/>
    <col min="2" max="2" width="14.83203125" style="430" customWidth="1"/>
    <col min="3" max="3" width="15.08203125" style="430" customWidth="1"/>
    <col min="4" max="5" width="10.5" style="430" bestFit="1" customWidth="1"/>
    <col min="6" max="6" width="6.58203125" style="430" bestFit="1" customWidth="1"/>
    <col min="7" max="8" width="5.58203125" style="430" customWidth="1"/>
    <col min="9" max="9" width="12" style="430" bestFit="1" customWidth="1"/>
    <col min="10" max="16384" width="9" style="430"/>
  </cols>
  <sheetData>
    <row r="1" spans="1:10" s="422" customFormat="1" ht="15.5" x14ac:dyDescent="0.35">
      <c r="A1" s="387" t="s">
        <v>794</v>
      </c>
      <c r="B1" s="457" t="s">
        <v>618</v>
      </c>
    </row>
    <row r="2" spans="1:10" s="422" customFormat="1" ht="15.5" x14ac:dyDescent="0.35">
      <c r="A2" s="457" t="s">
        <v>795</v>
      </c>
      <c r="B2" s="387" t="s">
        <v>619</v>
      </c>
    </row>
    <row r="3" spans="1:10" s="422" customFormat="1" ht="14.5" x14ac:dyDescent="0.35">
      <c r="A3" s="390"/>
      <c r="B3" s="390"/>
    </row>
    <row r="4" spans="1:10" s="422" customFormat="1" x14ac:dyDescent="0.3">
      <c r="A4" s="391" t="s">
        <v>5</v>
      </c>
      <c r="B4" s="391" t="s">
        <v>653</v>
      </c>
    </row>
    <row r="5" spans="1:10" s="422" customFormat="1" x14ac:dyDescent="0.3">
      <c r="A5" s="391" t="s">
        <v>7</v>
      </c>
      <c r="B5" s="391" t="s">
        <v>6</v>
      </c>
    </row>
    <row r="6" spans="1:10" s="422" customFormat="1" x14ac:dyDescent="0.3">
      <c r="A6" s="391"/>
      <c r="B6" s="391"/>
      <c r="C6" s="391"/>
    </row>
    <row r="7" spans="1:10" s="422" customFormat="1" x14ac:dyDescent="0.3">
      <c r="A7" s="391" t="s">
        <v>8</v>
      </c>
      <c r="B7" s="391"/>
      <c r="C7" s="392"/>
    </row>
    <row r="8" spans="1:10" s="422" customFormat="1" x14ac:dyDescent="0.3">
      <c r="A8" s="391" t="s">
        <v>9</v>
      </c>
      <c r="B8" s="391"/>
      <c r="C8" s="392"/>
    </row>
    <row r="9" spans="1:10" s="390" customFormat="1" ht="14.5" x14ac:dyDescent="0.35">
      <c r="B9" s="430"/>
      <c r="C9" s="430"/>
      <c r="D9" s="430"/>
      <c r="E9" s="430"/>
      <c r="F9" s="430"/>
      <c r="G9" s="430"/>
      <c r="H9" s="430"/>
      <c r="I9" s="430"/>
      <c r="J9" s="430"/>
    </row>
    <row r="10" spans="1:10" x14ac:dyDescent="0.3">
      <c r="A10" s="391"/>
      <c r="B10" s="458" t="s">
        <v>791</v>
      </c>
      <c r="C10" s="458" t="s">
        <v>80</v>
      </c>
    </row>
    <row r="11" spans="1:10" x14ac:dyDescent="0.3">
      <c r="A11" s="633"/>
      <c r="B11" s="643" t="s">
        <v>91</v>
      </c>
      <c r="C11" s="643"/>
    </row>
    <row r="12" spans="1:10" x14ac:dyDescent="0.3">
      <c r="A12" s="634"/>
      <c r="B12" s="425" t="s">
        <v>792</v>
      </c>
      <c r="C12" s="425" t="s">
        <v>793</v>
      </c>
    </row>
    <row r="13" spans="1:10" x14ac:dyDescent="0.3">
      <c r="A13" s="635"/>
      <c r="B13" s="644" t="s">
        <v>91</v>
      </c>
      <c r="C13" s="644"/>
    </row>
    <row r="14" spans="1:10" x14ac:dyDescent="0.3">
      <c r="A14" s="466" t="s">
        <v>796</v>
      </c>
      <c r="B14" s="467">
        <v>8.5000869403176497E-4</v>
      </c>
      <c r="C14" s="467">
        <v>2.8489141126876597E-3</v>
      </c>
      <c r="F14" s="468"/>
      <c r="G14" s="468"/>
      <c r="H14" s="429"/>
    </row>
    <row r="15" spans="1:10" x14ac:dyDescent="0.3">
      <c r="A15" s="466" t="s">
        <v>797</v>
      </c>
      <c r="B15" s="467">
        <v>7.1229068259317152E-4</v>
      </c>
      <c r="C15" s="467">
        <v>2.4263823322321493E-3</v>
      </c>
      <c r="D15" s="469"/>
      <c r="E15" s="469"/>
      <c r="F15" s="468"/>
      <c r="G15" s="468"/>
      <c r="H15" s="429"/>
    </row>
    <row r="16" spans="1:10" x14ac:dyDescent="0.3">
      <c r="A16" s="466" t="s">
        <v>798</v>
      </c>
      <c r="B16" s="467">
        <v>2.1271096751087899E-4</v>
      </c>
      <c r="C16" s="467">
        <v>8.7003317062426904E-4</v>
      </c>
      <c r="D16" s="469"/>
      <c r="E16" s="469"/>
      <c r="F16" s="468"/>
      <c r="G16" s="468"/>
      <c r="H16" s="429"/>
    </row>
    <row r="17" spans="1:10" x14ac:dyDescent="0.3">
      <c r="A17" s="466" t="s">
        <v>799</v>
      </c>
      <c r="B17" s="467">
        <v>1.0951170344694145E-4</v>
      </c>
      <c r="C17" s="467">
        <v>4.9673557276628698E-4</v>
      </c>
      <c r="D17" s="469"/>
      <c r="E17" s="469"/>
      <c r="F17" s="468"/>
      <c r="G17" s="468"/>
      <c r="H17" s="429"/>
    </row>
    <row r="18" spans="1:10" x14ac:dyDescent="0.3">
      <c r="A18" s="466" t="s">
        <v>800</v>
      </c>
      <c r="B18" s="467">
        <v>2.0217414007639689E-4</v>
      </c>
      <c r="C18" s="467">
        <v>5.0357973834490105E-4</v>
      </c>
      <c r="D18" s="469"/>
      <c r="E18" s="469"/>
      <c r="F18" s="468"/>
      <c r="G18" s="468"/>
      <c r="H18" s="429"/>
    </row>
    <row r="19" spans="1:10" x14ac:dyDescent="0.3">
      <c r="A19" s="466" t="s">
        <v>801</v>
      </c>
      <c r="B19" s="467">
        <v>1.6527390112062391E-4</v>
      </c>
      <c r="C19" s="467">
        <v>7.9029007390003358E-4</v>
      </c>
      <c r="D19" s="469"/>
      <c r="E19" s="469"/>
      <c r="F19" s="468"/>
      <c r="G19" s="468"/>
      <c r="H19" s="429"/>
    </row>
    <row r="20" spans="1:10" x14ac:dyDescent="0.3">
      <c r="A20" s="470" t="s">
        <v>802</v>
      </c>
      <c r="B20" s="463">
        <v>1.5115202548609258E-4</v>
      </c>
      <c r="C20" s="463">
        <v>3.3227752390646798E-4</v>
      </c>
      <c r="D20" s="469"/>
      <c r="E20" s="469"/>
      <c r="F20" s="468"/>
      <c r="G20" s="468"/>
      <c r="H20" s="429"/>
    </row>
    <row r="21" spans="1:10" x14ac:dyDescent="0.3">
      <c r="A21" s="470" t="s">
        <v>803</v>
      </c>
      <c r="B21" s="471">
        <v>3.0969822430659946E-4</v>
      </c>
      <c r="C21" s="471">
        <v>4.3311080799452177E-4</v>
      </c>
      <c r="D21" s="469"/>
      <c r="E21" s="469"/>
      <c r="F21" s="468"/>
      <c r="G21" s="468"/>
      <c r="H21" s="429"/>
    </row>
    <row r="22" spans="1:10" x14ac:dyDescent="0.3">
      <c r="A22" s="470">
        <v>2018</v>
      </c>
      <c r="B22" s="471">
        <v>3.4021811352069224E-4</v>
      </c>
      <c r="C22" s="471">
        <v>5.8821248969767603E-4</v>
      </c>
      <c r="D22" s="469"/>
      <c r="E22" s="469"/>
      <c r="F22" s="468"/>
      <c r="G22" s="468"/>
      <c r="H22" s="429"/>
    </row>
    <row r="25" spans="1:10" x14ac:dyDescent="0.3">
      <c r="B25" s="438"/>
    </row>
    <row r="30" spans="1:10" x14ac:dyDescent="0.3">
      <c r="D30" s="431"/>
      <c r="E30" s="431"/>
    </row>
    <row r="31" spans="1:10" x14ac:dyDescent="0.3">
      <c r="C31" s="472"/>
      <c r="E31" s="473"/>
      <c r="G31" s="472"/>
      <c r="I31" s="473"/>
      <c r="J31" s="429"/>
    </row>
    <row r="32" spans="1:10" x14ac:dyDescent="0.3">
      <c r="C32" s="472"/>
      <c r="E32" s="473"/>
      <c r="G32" s="472"/>
      <c r="I32" s="473"/>
      <c r="J32" s="429"/>
    </row>
    <row r="33" spans="3:10" x14ac:dyDescent="0.3">
      <c r="C33" s="472"/>
      <c r="E33" s="473"/>
      <c r="G33" s="472"/>
      <c r="I33" s="473"/>
      <c r="J33" s="429"/>
    </row>
    <row r="34" spans="3:10" x14ac:dyDescent="0.3">
      <c r="C34" s="472"/>
      <c r="E34" s="473"/>
      <c r="G34" s="472"/>
      <c r="I34" s="473"/>
      <c r="J34" s="429"/>
    </row>
    <row r="35" spans="3:10" x14ac:dyDescent="0.3">
      <c r="C35" s="472"/>
      <c r="G35" s="472"/>
      <c r="J35" s="429"/>
    </row>
    <row r="36" spans="3:10" x14ac:dyDescent="0.3">
      <c r="C36" s="472"/>
      <c r="G36" s="472"/>
      <c r="J36" s="429"/>
    </row>
    <row r="37" spans="3:10" x14ac:dyDescent="0.3">
      <c r="C37" s="472"/>
      <c r="G37" s="472"/>
      <c r="J37" s="429"/>
    </row>
    <row r="38" spans="3:10" x14ac:dyDescent="0.3">
      <c r="C38" s="472"/>
      <c r="G38" s="472"/>
      <c r="J38" s="429"/>
    </row>
    <row r="39" spans="3:10" x14ac:dyDescent="0.3">
      <c r="C39" s="472"/>
    </row>
    <row r="40" spans="3:10" x14ac:dyDescent="0.3">
      <c r="C40" s="472"/>
    </row>
    <row r="41" spans="3:10" x14ac:dyDescent="0.3">
      <c r="C41" s="472"/>
      <c r="G41" s="429"/>
      <c r="H41" s="429"/>
    </row>
    <row r="42" spans="3:10" x14ac:dyDescent="0.3">
      <c r="C42" s="472"/>
      <c r="G42" s="429"/>
      <c r="H42" s="429"/>
    </row>
    <row r="43" spans="3:10" x14ac:dyDescent="0.3">
      <c r="C43" s="472"/>
      <c r="F43" s="429"/>
      <c r="G43" s="429"/>
      <c r="H43" s="429"/>
    </row>
    <row r="44" spans="3:10" x14ac:dyDescent="0.3">
      <c r="C44" s="472"/>
      <c r="F44" s="429"/>
      <c r="G44" s="429"/>
      <c r="H44" s="429"/>
    </row>
    <row r="45" spans="3:10" x14ac:dyDescent="0.3">
      <c r="C45" s="472"/>
      <c r="F45" s="429"/>
      <c r="G45" s="429"/>
      <c r="H45" s="429"/>
    </row>
    <row r="46" spans="3:10" x14ac:dyDescent="0.3">
      <c r="C46" s="472"/>
      <c r="F46" s="429"/>
      <c r="G46" s="429"/>
      <c r="H46" s="429"/>
    </row>
    <row r="47" spans="3:10" x14ac:dyDescent="0.3">
      <c r="F47" s="429"/>
      <c r="G47" s="429"/>
      <c r="H47" s="429"/>
    </row>
    <row r="48" spans="3:10" x14ac:dyDescent="0.3">
      <c r="F48" s="429"/>
      <c r="G48" s="429"/>
      <c r="H48" s="429"/>
    </row>
    <row r="49" spans="3:11" x14ac:dyDescent="0.3">
      <c r="F49" s="429"/>
      <c r="G49" s="429"/>
      <c r="H49" s="429"/>
    </row>
    <row r="50" spans="3:11" x14ac:dyDescent="0.3">
      <c r="D50" s="431"/>
      <c r="E50" s="431"/>
      <c r="G50" s="429"/>
      <c r="H50" s="429"/>
    </row>
    <row r="51" spans="3:11" x14ac:dyDescent="0.3">
      <c r="C51" s="472"/>
      <c r="E51" s="473"/>
      <c r="G51" s="472"/>
      <c r="I51" s="429"/>
      <c r="J51" s="429"/>
    </row>
    <row r="52" spans="3:11" x14ac:dyDescent="0.3">
      <c r="C52" s="472"/>
      <c r="E52" s="473"/>
      <c r="G52" s="472"/>
      <c r="I52" s="429"/>
      <c r="J52" s="429"/>
    </row>
    <row r="53" spans="3:11" ht="14.5" x14ac:dyDescent="0.35">
      <c r="C53" s="472"/>
      <c r="E53" s="473"/>
      <c r="G53" s="472"/>
      <c r="I53" s="429"/>
      <c r="J53" s="429"/>
      <c r="K53" s="474"/>
    </row>
    <row r="54" spans="3:11" ht="14.5" x14ac:dyDescent="0.35">
      <c r="C54" s="472"/>
      <c r="E54" s="473"/>
      <c r="G54" s="472"/>
      <c r="I54" s="429"/>
      <c r="J54" s="429"/>
      <c r="K54" s="474"/>
    </row>
    <row r="55" spans="3:11" x14ac:dyDescent="0.3">
      <c r="C55" s="472"/>
      <c r="G55" s="472"/>
      <c r="I55" s="429"/>
      <c r="J55" s="429"/>
    </row>
    <row r="56" spans="3:11" x14ac:dyDescent="0.3">
      <c r="C56" s="472"/>
      <c r="G56" s="472"/>
      <c r="I56" s="429"/>
      <c r="J56" s="429"/>
    </row>
    <row r="57" spans="3:11" x14ac:dyDescent="0.3">
      <c r="C57" s="472"/>
      <c r="G57" s="472"/>
      <c r="I57" s="429"/>
      <c r="J57" s="429"/>
    </row>
    <row r="58" spans="3:11" x14ac:dyDescent="0.3">
      <c r="G58" s="472"/>
      <c r="I58" s="429"/>
      <c r="J58" s="429"/>
    </row>
    <row r="60" spans="3:11" x14ac:dyDescent="0.3">
      <c r="C60" s="472"/>
    </row>
    <row r="61" spans="3:11" x14ac:dyDescent="0.3">
      <c r="C61" s="472"/>
    </row>
    <row r="62" spans="3:11" x14ac:dyDescent="0.3">
      <c r="C62" s="472"/>
    </row>
    <row r="63" spans="3:11" x14ac:dyDescent="0.3">
      <c r="C63" s="472"/>
    </row>
  </sheetData>
  <mergeCells count="3">
    <mergeCell ref="A11:A13"/>
    <mergeCell ref="B11:C11"/>
    <mergeCell ref="B13:C13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F18"/>
  <sheetViews>
    <sheetView showGridLines="0" zoomScale="70" zoomScaleNormal="70" workbookViewId="0">
      <selection activeCell="E52" sqref="E52"/>
    </sheetView>
  </sheetViews>
  <sheetFormatPr defaultColWidth="16.25" defaultRowHeight="14.5" x14ac:dyDescent="0.35"/>
  <cols>
    <col min="1" max="16384" width="16.25" style="389"/>
  </cols>
  <sheetData>
    <row r="1" spans="1:6" ht="15.5" x14ac:dyDescent="0.35">
      <c r="A1" s="387" t="s">
        <v>804</v>
      </c>
      <c r="B1" s="387" t="s">
        <v>362</v>
      </c>
      <c r="C1" s="388"/>
      <c r="D1" s="388"/>
      <c r="E1" s="388"/>
      <c r="F1" s="388"/>
    </row>
    <row r="2" spans="1:6" ht="15.5" x14ac:dyDescent="0.35">
      <c r="A2" s="387" t="s">
        <v>805</v>
      </c>
      <c r="B2" s="387" t="s">
        <v>363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653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6</v>
      </c>
      <c r="C5" s="392"/>
      <c r="D5" s="392"/>
      <c r="E5" s="415"/>
      <c r="F5" s="415"/>
    </row>
    <row r="6" spans="1:6" x14ac:dyDescent="0.35">
      <c r="A6" s="391"/>
      <c r="B6" s="391"/>
      <c r="C6" s="392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0" spans="1:6" ht="25" x14ac:dyDescent="0.35">
      <c r="A10" s="475"/>
      <c r="B10" s="476" t="s">
        <v>806</v>
      </c>
      <c r="C10" s="476" t="s">
        <v>807</v>
      </c>
      <c r="D10" s="395" t="s">
        <v>21</v>
      </c>
    </row>
    <row r="11" spans="1:6" x14ac:dyDescent="0.35">
      <c r="A11" s="475"/>
      <c r="B11" s="645" t="s">
        <v>91</v>
      </c>
      <c r="C11" s="645"/>
      <c r="D11" s="645"/>
    </row>
    <row r="12" spans="1:6" ht="25" x14ac:dyDescent="0.35">
      <c r="A12" s="475"/>
      <c r="B12" s="395" t="s">
        <v>808</v>
      </c>
      <c r="C12" s="395" t="s">
        <v>809</v>
      </c>
      <c r="D12" s="395" t="s">
        <v>810</v>
      </c>
    </row>
    <row r="13" spans="1:6" x14ac:dyDescent="0.35">
      <c r="A13" s="475"/>
      <c r="B13" s="629" t="s">
        <v>91</v>
      </c>
      <c r="C13" s="630"/>
      <c r="D13" s="631"/>
    </row>
    <row r="14" spans="1:6" x14ac:dyDescent="0.35">
      <c r="A14" s="477">
        <v>2014</v>
      </c>
      <c r="B14" s="478">
        <v>0.86474888718753196</v>
      </c>
      <c r="C14" s="478">
        <v>1.3887872321411501</v>
      </c>
      <c r="D14" s="479">
        <v>1.48456299837631</v>
      </c>
    </row>
    <row r="15" spans="1:6" x14ac:dyDescent="0.35">
      <c r="A15" s="477">
        <v>2015</v>
      </c>
      <c r="B15" s="478">
        <v>0.67090310058761604</v>
      </c>
      <c r="C15" s="478">
        <v>1.1976413518242</v>
      </c>
      <c r="D15" s="479">
        <v>1.3991975718772101</v>
      </c>
    </row>
    <row r="16" spans="1:6" x14ac:dyDescent="0.35">
      <c r="A16" s="477">
        <v>2016</v>
      </c>
      <c r="B16" s="478">
        <v>0.63</v>
      </c>
      <c r="C16" s="478">
        <v>0.95</v>
      </c>
      <c r="D16" s="479">
        <v>1.37</v>
      </c>
    </row>
    <row r="17" spans="1:4" x14ac:dyDescent="0.35">
      <c r="A17" s="477">
        <v>2017</v>
      </c>
      <c r="B17" s="478">
        <v>0.56000000000000005</v>
      </c>
      <c r="C17" s="478">
        <v>0.89</v>
      </c>
      <c r="D17" s="478">
        <v>1.33</v>
      </c>
    </row>
    <row r="18" spans="1:4" x14ac:dyDescent="0.35">
      <c r="A18" s="477">
        <v>2018</v>
      </c>
      <c r="B18" s="478">
        <v>0.55000000000000004</v>
      </c>
      <c r="C18" s="478">
        <v>0.69</v>
      </c>
      <c r="D18" s="478">
        <v>1.25</v>
      </c>
    </row>
  </sheetData>
  <mergeCells count="2">
    <mergeCell ref="B11:D11"/>
    <mergeCell ref="B13:D1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G24"/>
  <sheetViews>
    <sheetView showGridLines="0" zoomScale="70" zoomScaleNormal="70" workbookViewId="0">
      <selection activeCell="E52" sqref="E52"/>
    </sheetView>
  </sheetViews>
  <sheetFormatPr defaultColWidth="16.25" defaultRowHeight="14.5" x14ac:dyDescent="0.35"/>
  <cols>
    <col min="1" max="16384" width="16.25" style="389"/>
  </cols>
  <sheetData>
    <row r="1" spans="1:6" ht="15.5" x14ac:dyDescent="0.35">
      <c r="A1" s="387" t="s">
        <v>811</v>
      </c>
      <c r="B1" s="387" t="s">
        <v>360</v>
      </c>
      <c r="C1" s="388"/>
      <c r="D1" s="388"/>
      <c r="E1" s="388"/>
      <c r="F1" s="388"/>
    </row>
    <row r="2" spans="1:6" ht="15.5" x14ac:dyDescent="0.35">
      <c r="A2" s="387" t="s">
        <v>812</v>
      </c>
      <c r="B2" s="387" t="s">
        <v>361</v>
      </c>
      <c r="C2" s="388"/>
      <c r="D2" s="388"/>
      <c r="E2" s="388"/>
      <c r="F2" s="388"/>
    </row>
    <row r="3" spans="1:6" x14ac:dyDescent="0.35">
      <c r="A3" s="390"/>
      <c r="B3" s="390"/>
      <c r="C3" s="388"/>
      <c r="D3" s="388"/>
      <c r="E3" s="388"/>
      <c r="F3" s="388"/>
    </row>
    <row r="4" spans="1:6" x14ac:dyDescent="0.35">
      <c r="A4" s="391" t="s">
        <v>5</v>
      </c>
      <c r="B4" s="391" t="s">
        <v>653</v>
      </c>
      <c r="C4" s="392"/>
      <c r="D4" s="392"/>
      <c r="E4" s="388"/>
      <c r="F4" s="388"/>
    </row>
    <row r="5" spans="1:6" x14ac:dyDescent="0.35">
      <c r="A5" s="391" t="s">
        <v>7</v>
      </c>
      <c r="B5" s="391" t="s">
        <v>6</v>
      </c>
      <c r="C5" s="392"/>
      <c r="D5" s="392"/>
      <c r="E5" s="415"/>
      <c r="F5" s="415"/>
    </row>
    <row r="6" spans="1:6" x14ac:dyDescent="0.35">
      <c r="A6" s="391"/>
      <c r="B6" s="391"/>
      <c r="C6" s="392"/>
      <c r="D6" s="392"/>
      <c r="E6" s="388"/>
      <c r="F6" s="388"/>
    </row>
    <row r="7" spans="1:6" x14ac:dyDescent="0.35">
      <c r="A7" s="391" t="s">
        <v>8</v>
      </c>
      <c r="B7" s="391"/>
      <c r="C7" s="392"/>
      <c r="D7" s="392"/>
      <c r="E7" s="388"/>
      <c r="F7" s="388"/>
    </row>
    <row r="8" spans="1:6" x14ac:dyDescent="0.35">
      <c r="A8" s="391" t="s">
        <v>9</v>
      </c>
      <c r="B8" s="391"/>
      <c r="C8" s="392"/>
      <c r="D8" s="392"/>
      <c r="E8" s="388"/>
      <c r="F8" s="388"/>
    </row>
    <row r="10" spans="1:6" x14ac:dyDescent="0.35">
      <c r="A10" s="391"/>
      <c r="B10" s="480" t="s">
        <v>813</v>
      </c>
      <c r="C10" s="646" t="s">
        <v>814</v>
      </c>
    </row>
    <row r="11" spans="1:6" x14ac:dyDescent="0.35">
      <c r="A11" s="390"/>
      <c r="B11" s="480" t="s">
        <v>815</v>
      </c>
      <c r="C11" s="647"/>
    </row>
    <row r="12" spans="1:6" x14ac:dyDescent="0.35">
      <c r="A12" s="481"/>
      <c r="B12" s="482" t="s">
        <v>816</v>
      </c>
      <c r="C12" s="483" t="s">
        <v>91</v>
      </c>
    </row>
    <row r="13" spans="1:6" x14ac:dyDescent="0.35">
      <c r="A13" s="470">
        <v>2011</v>
      </c>
      <c r="B13" s="484">
        <v>207499</v>
      </c>
      <c r="C13" s="648">
        <v>6.8</v>
      </c>
    </row>
    <row r="14" spans="1:6" x14ac:dyDescent="0.35">
      <c r="A14" s="470">
        <v>2012</v>
      </c>
      <c r="B14" s="484">
        <v>220293</v>
      </c>
      <c r="C14" s="648"/>
    </row>
    <row r="15" spans="1:6" x14ac:dyDescent="0.35">
      <c r="A15" s="470">
        <v>2013</v>
      </c>
      <c r="B15" s="484">
        <v>227156</v>
      </c>
      <c r="C15" s="648"/>
    </row>
    <row r="16" spans="1:6" x14ac:dyDescent="0.35">
      <c r="A16" s="470">
        <v>2014</v>
      </c>
      <c r="B16" s="484">
        <v>233248</v>
      </c>
      <c r="C16" s="648"/>
    </row>
    <row r="17" spans="1:7" x14ac:dyDescent="0.35">
      <c r="A17" s="470">
        <v>2015</v>
      </c>
      <c r="B17" s="484">
        <v>278266</v>
      </c>
      <c r="C17" s="649">
        <v>22</v>
      </c>
      <c r="F17" s="485"/>
      <c r="G17" s="486"/>
    </row>
    <row r="18" spans="1:7" x14ac:dyDescent="0.35">
      <c r="A18" s="470">
        <v>2016</v>
      </c>
      <c r="B18" s="484">
        <v>326677</v>
      </c>
      <c r="C18" s="650"/>
      <c r="F18" s="485"/>
    </row>
    <row r="19" spans="1:7" x14ac:dyDescent="0.35">
      <c r="A19" s="470">
        <v>2017</v>
      </c>
      <c r="B19" s="484">
        <v>416742</v>
      </c>
      <c r="C19" s="650"/>
      <c r="F19" s="485"/>
    </row>
    <row r="20" spans="1:7" x14ac:dyDescent="0.35">
      <c r="A20" s="470">
        <v>2018</v>
      </c>
      <c r="B20" s="484">
        <v>514818</v>
      </c>
      <c r="C20" s="651"/>
      <c r="F20" s="485"/>
    </row>
    <row r="21" spans="1:7" x14ac:dyDescent="0.35">
      <c r="F21" s="485"/>
      <c r="G21" s="487"/>
    </row>
    <row r="22" spans="1:7" x14ac:dyDescent="0.35">
      <c r="F22" s="485"/>
    </row>
    <row r="23" spans="1:7" x14ac:dyDescent="0.35">
      <c r="F23" s="485"/>
    </row>
    <row r="24" spans="1:7" x14ac:dyDescent="0.35">
      <c r="F24" s="485"/>
    </row>
  </sheetData>
  <mergeCells count="3">
    <mergeCell ref="C10:C11"/>
    <mergeCell ref="C13:C16"/>
    <mergeCell ref="C17:C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zoomScale="70" zoomScaleNormal="70" workbookViewId="0">
      <selection activeCell="W1" sqref="W1"/>
    </sheetView>
  </sheetViews>
  <sheetFormatPr defaultColWidth="12.5" defaultRowHeight="14.5" x14ac:dyDescent="0.35"/>
  <cols>
    <col min="1" max="3" width="12.5" style="512"/>
    <col min="4" max="5" width="17.83203125" style="512" customWidth="1"/>
    <col min="6" max="6" width="12.5" style="512"/>
    <col min="7" max="7" width="12.5" style="511"/>
    <col min="8" max="8" width="12.5" style="512"/>
    <col min="9" max="10" width="12.5" style="513"/>
    <col min="11" max="16384" width="12.5" style="512"/>
  </cols>
  <sheetData>
    <row r="1" spans="1:11" ht="15.5" x14ac:dyDescent="0.35">
      <c r="A1" s="510" t="s">
        <v>839</v>
      </c>
      <c r="B1" s="510" t="s">
        <v>623</v>
      </c>
      <c r="C1" s="388"/>
      <c r="D1" s="388"/>
      <c r="E1" s="388"/>
      <c r="F1" s="388"/>
    </row>
    <row r="2" spans="1:11" ht="15.5" x14ac:dyDescent="0.35">
      <c r="A2" s="510" t="s">
        <v>840</v>
      </c>
      <c r="B2" s="510" t="s">
        <v>624</v>
      </c>
      <c r="C2" s="388"/>
      <c r="D2" s="388"/>
      <c r="E2" s="388"/>
      <c r="F2" s="388"/>
    </row>
    <row r="3" spans="1:11" x14ac:dyDescent="0.35">
      <c r="A3" s="514"/>
      <c r="B3" s="514"/>
      <c r="C3" s="388"/>
      <c r="D3" s="388"/>
      <c r="E3" s="388"/>
      <c r="F3" s="388"/>
    </row>
    <row r="4" spans="1:11" x14ac:dyDescent="0.35">
      <c r="A4" s="515" t="s">
        <v>5</v>
      </c>
      <c r="B4" s="515" t="s">
        <v>653</v>
      </c>
      <c r="C4" s="516"/>
      <c r="D4" s="516"/>
      <c r="E4" s="388"/>
      <c r="F4" s="388"/>
    </row>
    <row r="5" spans="1:11" x14ac:dyDescent="0.35">
      <c r="A5" s="515" t="s">
        <v>7</v>
      </c>
      <c r="B5" s="515" t="s">
        <v>6</v>
      </c>
      <c r="C5" s="516"/>
      <c r="D5" s="516"/>
      <c r="E5" s="517"/>
      <c r="F5" s="517"/>
    </row>
    <row r="6" spans="1:11" x14ac:dyDescent="0.35">
      <c r="A6" s="515"/>
      <c r="B6" s="515"/>
      <c r="C6" s="516"/>
      <c r="D6" s="516"/>
      <c r="E6" s="388"/>
      <c r="F6" s="388"/>
    </row>
    <row r="7" spans="1:11" x14ac:dyDescent="0.35">
      <c r="A7" s="515" t="s">
        <v>8</v>
      </c>
      <c r="B7" s="515"/>
      <c r="C7" s="516"/>
      <c r="D7" s="516"/>
      <c r="E7" s="388"/>
      <c r="F7" s="388"/>
    </row>
    <row r="8" spans="1:11" x14ac:dyDescent="0.35">
      <c r="A8" s="515" t="s">
        <v>9</v>
      </c>
      <c r="B8" s="515"/>
      <c r="C8" s="516"/>
      <c r="D8" s="516"/>
      <c r="E8" s="388"/>
      <c r="F8" s="388"/>
    </row>
    <row r="10" spans="1:11" x14ac:dyDescent="0.35">
      <c r="A10" s="518"/>
      <c r="B10" s="518"/>
      <c r="C10" s="518"/>
      <c r="D10" s="519" t="s">
        <v>841</v>
      </c>
      <c r="E10" s="519" t="s">
        <v>842</v>
      </c>
    </row>
    <row r="11" spans="1:11" x14ac:dyDescent="0.35">
      <c r="A11" s="518"/>
      <c r="B11" s="518"/>
      <c r="C11" s="518"/>
      <c r="D11" s="652" t="s">
        <v>821</v>
      </c>
      <c r="E11" s="652"/>
    </row>
    <row r="12" spans="1:11" x14ac:dyDescent="0.35">
      <c r="A12" s="518"/>
      <c r="B12" s="518"/>
      <c r="C12" s="518"/>
      <c r="D12" s="519" t="s">
        <v>843</v>
      </c>
      <c r="E12" s="519" t="s">
        <v>844</v>
      </c>
    </row>
    <row r="13" spans="1:11" x14ac:dyDescent="0.35">
      <c r="A13" s="518"/>
      <c r="B13" s="518"/>
      <c r="C13" s="518"/>
      <c r="D13" s="653" t="s">
        <v>824</v>
      </c>
      <c r="E13" s="653"/>
    </row>
    <row r="14" spans="1:11" x14ac:dyDescent="0.35">
      <c r="A14" s="652">
        <v>2013</v>
      </c>
      <c r="B14" s="520" t="s">
        <v>96</v>
      </c>
      <c r="C14" s="520" t="s">
        <v>96</v>
      </c>
      <c r="D14" s="521">
        <v>17.936276999999997</v>
      </c>
      <c r="E14" s="521">
        <v>7.0438590000000003</v>
      </c>
      <c r="H14" s="522"/>
      <c r="K14" s="522"/>
    </row>
    <row r="15" spans="1:11" x14ac:dyDescent="0.35">
      <c r="A15" s="652"/>
      <c r="B15" s="520" t="s">
        <v>109</v>
      </c>
      <c r="C15" s="520" t="s">
        <v>109</v>
      </c>
      <c r="D15" s="521">
        <v>14.727244000000001</v>
      </c>
      <c r="E15" s="521">
        <v>6.1920080000000013</v>
      </c>
      <c r="H15" s="522"/>
    </row>
    <row r="16" spans="1:11" x14ac:dyDescent="0.35">
      <c r="A16" s="652"/>
      <c r="B16" s="520" t="s">
        <v>95</v>
      </c>
      <c r="C16" s="520" t="s">
        <v>95</v>
      </c>
      <c r="D16" s="521">
        <v>16.488786000000001</v>
      </c>
      <c r="E16" s="521">
        <v>7.3011499999999998</v>
      </c>
      <c r="H16" s="522"/>
    </row>
    <row r="17" spans="1:11" x14ac:dyDescent="0.35">
      <c r="A17" s="652"/>
      <c r="B17" s="520" t="s">
        <v>110</v>
      </c>
      <c r="C17" s="520" t="s">
        <v>110</v>
      </c>
      <c r="D17" s="521">
        <v>17.820361000000002</v>
      </c>
      <c r="E17" s="521">
        <v>7.7962210000000001</v>
      </c>
      <c r="H17" s="522"/>
    </row>
    <row r="18" spans="1:11" x14ac:dyDescent="0.35">
      <c r="A18" s="652"/>
      <c r="B18" s="520" t="s">
        <v>95</v>
      </c>
      <c r="C18" s="520" t="s">
        <v>95</v>
      </c>
      <c r="D18" s="521">
        <v>17.042455999999998</v>
      </c>
      <c r="E18" s="521">
        <v>7.8653979999999981</v>
      </c>
      <c r="H18" s="522"/>
    </row>
    <row r="19" spans="1:11" x14ac:dyDescent="0.35">
      <c r="A19" s="652"/>
      <c r="B19" s="520" t="s">
        <v>96</v>
      </c>
      <c r="C19" s="520" t="s">
        <v>96</v>
      </c>
      <c r="D19" s="521">
        <v>15.454122999999999</v>
      </c>
      <c r="E19" s="521">
        <v>7.6154980000000005</v>
      </c>
      <c r="H19" s="522"/>
    </row>
    <row r="20" spans="1:11" x14ac:dyDescent="0.35">
      <c r="A20" s="652"/>
      <c r="B20" s="520" t="s">
        <v>96</v>
      </c>
      <c r="C20" s="520" t="s">
        <v>96</v>
      </c>
      <c r="D20" s="521">
        <v>18.891690999999998</v>
      </c>
      <c r="E20" s="521">
        <v>9.7248110000000008</v>
      </c>
      <c r="H20" s="522"/>
    </row>
    <row r="21" spans="1:11" x14ac:dyDescent="0.35">
      <c r="A21" s="652"/>
      <c r="B21" s="520" t="s">
        <v>110</v>
      </c>
      <c r="C21" s="520" t="s">
        <v>111</v>
      </c>
      <c r="D21" s="521">
        <v>15.574852999999999</v>
      </c>
      <c r="E21" s="521">
        <v>8.0217799999999997</v>
      </c>
      <c r="H21" s="522"/>
    </row>
    <row r="22" spans="1:11" x14ac:dyDescent="0.35">
      <c r="A22" s="652"/>
      <c r="B22" s="520" t="s">
        <v>98</v>
      </c>
      <c r="C22" s="520" t="s">
        <v>98</v>
      </c>
      <c r="D22" s="521">
        <v>15.992807000000001</v>
      </c>
      <c r="E22" s="521">
        <v>8.3747950000000007</v>
      </c>
      <c r="H22" s="522"/>
    </row>
    <row r="23" spans="1:11" x14ac:dyDescent="0.35">
      <c r="A23" s="652"/>
      <c r="B23" s="520" t="s">
        <v>111</v>
      </c>
      <c r="C23" s="520" t="s">
        <v>111</v>
      </c>
      <c r="D23" s="521">
        <v>16.531205000000003</v>
      </c>
      <c r="E23" s="521">
        <v>9.3634719999999998</v>
      </c>
      <c r="H23" s="522"/>
    </row>
    <row r="24" spans="1:11" x14ac:dyDescent="0.35">
      <c r="A24" s="652"/>
      <c r="B24" s="520" t="s">
        <v>112</v>
      </c>
      <c r="C24" s="520" t="s">
        <v>112</v>
      </c>
      <c r="D24" s="521">
        <v>14.563782</v>
      </c>
      <c r="E24" s="521">
        <v>8.729182999999999</v>
      </c>
      <c r="H24" s="522"/>
    </row>
    <row r="25" spans="1:11" x14ac:dyDescent="0.35">
      <c r="A25" s="652"/>
      <c r="B25" s="520" t="s">
        <v>97</v>
      </c>
      <c r="C25" s="520" t="s">
        <v>97</v>
      </c>
      <c r="D25" s="521">
        <v>16.09149</v>
      </c>
      <c r="E25" s="521">
        <v>11.111094000000001</v>
      </c>
      <c r="H25" s="522"/>
    </row>
    <row r="26" spans="1:11" x14ac:dyDescent="0.35">
      <c r="A26" s="652">
        <v>2014</v>
      </c>
      <c r="B26" s="520" t="s">
        <v>96</v>
      </c>
      <c r="C26" s="520" t="s">
        <v>96</v>
      </c>
      <c r="D26" s="521">
        <v>17.172374999999999</v>
      </c>
      <c r="E26" s="521">
        <v>9.9687819999999991</v>
      </c>
      <c r="H26" s="522"/>
      <c r="K26" s="522"/>
    </row>
    <row r="27" spans="1:11" x14ac:dyDescent="0.35">
      <c r="A27" s="652"/>
      <c r="B27" s="520" t="s">
        <v>109</v>
      </c>
      <c r="C27" s="520" t="s">
        <v>109</v>
      </c>
      <c r="D27" s="521">
        <v>12.957029</v>
      </c>
      <c r="E27" s="521">
        <v>11.541185</v>
      </c>
      <c r="H27" s="522"/>
    </row>
    <row r="28" spans="1:11" x14ac:dyDescent="0.35">
      <c r="A28" s="652"/>
      <c r="B28" s="520" t="s">
        <v>95</v>
      </c>
      <c r="C28" s="520" t="s">
        <v>95</v>
      </c>
      <c r="D28" s="521">
        <v>15.221583000000001</v>
      </c>
      <c r="E28" s="521">
        <v>10.711421</v>
      </c>
      <c r="H28" s="522"/>
    </row>
    <row r="29" spans="1:11" x14ac:dyDescent="0.35">
      <c r="A29" s="652"/>
      <c r="B29" s="520" t="s">
        <v>110</v>
      </c>
      <c r="C29" s="520" t="s">
        <v>110</v>
      </c>
      <c r="D29" s="521">
        <v>15.228087</v>
      </c>
      <c r="E29" s="521">
        <v>10.940935</v>
      </c>
      <c r="H29" s="522"/>
    </row>
    <row r="30" spans="1:11" x14ac:dyDescent="0.35">
      <c r="A30" s="652"/>
      <c r="B30" s="520" t="s">
        <v>95</v>
      </c>
      <c r="C30" s="520" t="s">
        <v>95</v>
      </c>
      <c r="D30" s="521">
        <v>14.471950999999999</v>
      </c>
      <c r="E30" s="521">
        <v>11.182608000000002</v>
      </c>
      <c r="H30" s="522"/>
    </row>
    <row r="31" spans="1:11" x14ac:dyDescent="0.35">
      <c r="A31" s="652"/>
      <c r="B31" s="520" t="s">
        <v>96</v>
      </c>
      <c r="C31" s="520" t="s">
        <v>96</v>
      </c>
      <c r="D31" s="521">
        <v>14.665115</v>
      </c>
      <c r="E31" s="521">
        <v>11.254984</v>
      </c>
      <c r="H31" s="522"/>
    </row>
    <row r="32" spans="1:11" x14ac:dyDescent="0.35">
      <c r="A32" s="652"/>
      <c r="B32" s="520" t="s">
        <v>96</v>
      </c>
      <c r="C32" s="520" t="s">
        <v>96</v>
      </c>
      <c r="D32" s="521">
        <v>15.296759</v>
      </c>
      <c r="E32" s="521">
        <v>12.890921999999996</v>
      </c>
      <c r="H32" s="522"/>
    </row>
    <row r="33" spans="1:11" x14ac:dyDescent="0.35">
      <c r="A33" s="652"/>
      <c r="B33" s="520" t="s">
        <v>110</v>
      </c>
      <c r="C33" s="520" t="s">
        <v>111</v>
      </c>
      <c r="D33" s="521">
        <v>14.197792</v>
      </c>
      <c r="E33" s="521">
        <v>10.774792000000001</v>
      </c>
      <c r="H33" s="522"/>
    </row>
    <row r="34" spans="1:11" x14ac:dyDescent="0.35">
      <c r="A34" s="652"/>
      <c r="B34" s="520" t="s">
        <v>98</v>
      </c>
      <c r="C34" s="520" t="s">
        <v>98</v>
      </c>
      <c r="D34" s="521">
        <v>14.771647999999999</v>
      </c>
      <c r="E34" s="521">
        <v>12.004821</v>
      </c>
      <c r="H34" s="522"/>
    </row>
    <row r="35" spans="1:11" x14ac:dyDescent="0.35">
      <c r="A35" s="652"/>
      <c r="B35" s="520" t="s">
        <v>111</v>
      </c>
      <c r="C35" s="520" t="s">
        <v>111</v>
      </c>
      <c r="D35" s="521">
        <v>14.640026000000001</v>
      </c>
      <c r="E35" s="521">
        <v>12.517232</v>
      </c>
      <c r="H35" s="522"/>
    </row>
    <row r="36" spans="1:11" x14ac:dyDescent="0.35">
      <c r="A36" s="652"/>
      <c r="B36" s="520" t="s">
        <v>112</v>
      </c>
      <c r="C36" s="520" t="s">
        <v>112</v>
      </c>
      <c r="D36" s="521">
        <v>13.290801999999999</v>
      </c>
      <c r="E36" s="521">
        <v>11.506739</v>
      </c>
      <c r="H36" s="522"/>
    </row>
    <row r="37" spans="1:11" x14ac:dyDescent="0.35">
      <c r="A37" s="652"/>
      <c r="B37" s="520" t="s">
        <v>97</v>
      </c>
      <c r="C37" s="520" t="s">
        <v>97</v>
      </c>
      <c r="D37" s="521">
        <v>15.209903000000001</v>
      </c>
      <c r="E37" s="521">
        <v>14.751974999999998</v>
      </c>
      <c r="H37" s="522"/>
    </row>
    <row r="38" spans="1:11" x14ac:dyDescent="0.35">
      <c r="A38" s="652">
        <v>2015</v>
      </c>
      <c r="B38" s="520" t="s">
        <v>96</v>
      </c>
      <c r="C38" s="520" t="s">
        <v>96</v>
      </c>
      <c r="D38" s="521">
        <v>13.572239999999999</v>
      </c>
      <c r="E38" s="521">
        <v>17.575203000000002</v>
      </c>
      <c r="H38" s="522"/>
      <c r="K38" s="522"/>
    </row>
    <row r="39" spans="1:11" x14ac:dyDescent="0.35">
      <c r="A39" s="652"/>
      <c r="B39" s="520" t="s">
        <v>109</v>
      </c>
      <c r="C39" s="520" t="s">
        <v>109</v>
      </c>
      <c r="D39" s="521">
        <v>11.820012</v>
      </c>
      <c r="E39" s="521">
        <v>12.918233999999998</v>
      </c>
      <c r="H39" s="522"/>
    </row>
    <row r="40" spans="1:11" x14ac:dyDescent="0.35">
      <c r="A40" s="652"/>
      <c r="B40" s="520" t="s">
        <v>95</v>
      </c>
      <c r="C40" s="520" t="s">
        <v>95</v>
      </c>
      <c r="D40" s="521">
        <v>13.617576999999999</v>
      </c>
      <c r="E40" s="521">
        <v>15.933424</v>
      </c>
      <c r="H40" s="522"/>
    </row>
    <row r="41" spans="1:11" x14ac:dyDescent="0.35">
      <c r="A41" s="652"/>
      <c r="B41" s="520" t="s">
        <v>110</v>
      </c>
      <c r="C41" s="520" t="s">
        <v>110</v>
      </c>
      <c r="D41" s="521">
        <v>12.761308999999999</v>
      </c>
      <c r="E41" s="521">
        <v>14.432875000000001</v>
      </c>
      <c r="H41" s="522"/>
    </row>
    <row r="42" spans="1:11" x14ac:dyDescent="0.35">
      <c r="A42" s="652"/>
      <c r="B42" s="520" t="s">
        <v>95</v>
      </c>
      <c r="C42" s="520" t="s">
        <v>95</v>
      </c>
      <c r="D42" s="521">
        <v>11.468558999999999</v>
      </c>
      <c r="E42" s="521">
        <v>16.921786000000001</v>
      </c>
      <c r="H42" s="522"/>
    </row>
    <row r="43" spans="1:11" x14ac:dyDescent="0.35">
      <c r="A43" s="652"/>
      <c r="B43" s="520" t="s">
        <v>96</v>
      </c>
      <c r="C43" s="520" t="s">
        <v>96</v>
      </c>
      <c r="D43" s="521">
        <v>12.718733</v>
      </c>
      <c r="E43" s="521">
        <v>16.016555</v>
      </c>
      <c r="H43" s="522"/>
    </row>
    <row r="44" spans="1:11" x14ac:dyDescent="0.35">
      <c r="A44" s="652"/>
      <c r="B44" s="520" t="s">
        <v>96</v>
      </c>
      <c r="C44" s="520" t="s">
        <v>96</v>
      </c>
      <c r="D44" s="521">
        <v>12.425402</v>
      </c>
      <c r="E44" s="521">
        <v>15.433821</v>
      </c>
      <c r="H44" s="522"/>
    </row>
    <row r="45" spans="1:11" x14ac:dyDescent="0.35">
      <c r="A45" s="652"/>
      <c r="B45" s="520" t="s">
        <v>110</v>
      </c>
      <c r="C45" s="520" t="s">
        <v>111</v>
      </c>
      <c r="D45" s="521">
        <v>11.368741</v>
      </c>
      <c r="E45" s="521">
        <v>14.461299</v>
      </c>
      <c r="H45" s="522"/>
    </row>
    <row r="46" spans="1:11" x14ac:dyDescent="0.35">
      <c r="A46" s="652"/>
      <c r="B46" s="520" t="s">
        <v>98</v>
      </c>
      <c r="C46" s="520" t="s">
        <v>98</v>
      </c>
      <c r="D46" s="521">
        <v>12.293130999999999</v>
      </c>
      <c r="E46" s="521">
        <v>19.290053</v>
      </c>
      <c r="H46" s="522"/>
    </row>
    <row r="47" spans="1:11" x14ac:dyDescent="0.35">
      <c r="A47" s="652"/>
      <c r="B47" s="520" t="s">
        <v>111</v>
      </c>
      <c r="C47" s="520" t="s">
        <v>111</v>
      </c>
      <c r="D47" s="521">
        <v>12.145805000000001</v>
      </c>
      <c r="E47" s="521">
        <v>16.959347000000001</v>
      </c>
      <c r="H47" s="522"/>
    </row>
    <row r="48" spans="1:11" x14ac:dyDescent="0.35">
      <c r="A48" s="652"/>
      <c r="B48" s="520" t="s">
        <v>112</v>
      </c>
      <c r="C48" s="520" t="s">
        <v>112</v>
      </c>
      <c r="D48" s="521">
        <v>11.713877</v>
      </c>
      <c r="E48" s="521">
        <v>16.646667000000001</v>
      </c>
      <c r="H48" s="522"/>
    </row>
    <row r="49" spans="1:11" x14ac:dyDescent="0.35">
      <c r="A49" s="652"/>
      <c r="B49" s="520" t="s">
        <v>97</v>
      </c>
      <c r="C49" s="520" t="s">
        <v>97</v>
      </c>
      <c r="D49" s="521">
        <v>12.068682000000001</v>
      </c>
      <c r="E49" s="521">
        <v>19.209415</v>
      </c>
      <c r="H49" s="522"/>
    </row>
    <row r="50" spans="1:11" x14ac:dyDescent="0.35">
      <c r="A50" s="652">
        <v>2016</v>
      </c>
      <c r="B50" s="520" t="s">
        <v>96</v>
      </c>
      <c r="C50" s="520" t="s">
        <v>96</v>
      </c>
      <c r="D50" s="521">
        <v>11.578486000000002</v>
      </c>
      <c r="E50" s="521">
        <v>20.928889999999996</v>
      </c>
      <c r="H50" s="522"/>
      <c r="K50" s="522"/>
    </row>
    <row r="51" spans="1:11" x14ac:dyDescent="0.35">
      <c r="A51" s="652"/>
      <c r="B51" s="520" t="s">
        <v>109</v>
      </c>
      <c r="C51" s="520" t="s">
        <v>109</v>
      </c>
      <c r="D51" s="521">
        <v>10.845604999999999</v>
      </c>
      <c r="E51" s="521">
        <v>17.956293000000002</v>
      </c>
      <c r="H51" s="522"/>
    </row>
    <row r="52" spans="1:11" x14ac:dyDescent="0.35">
      <c r="A52" s="652"/>
      <c r="B52" s="520" t="s">
        <v>95</v>
      </c>
      <c r="C52" s="520" t="s">
        <v>95</v>
      </c>
      <c r="D52" s="521">
        <v>12.029515999999999</v>
      </c>
      <c r="E52" s="521">
        <v>19.586942000000001</v>
      </c>
      <c r="H52" s="522"/>
    </row>
    <row r="53" spans="1:11" x14ac:dyDescent="0.35">
      <c r="A53" s="652"/>
      <c r="B53" s="520" t="s">
        <v>110</v>
      </c>
      <c r="C53" s="520" t="s">
        <v>110</v>
      </c>
      <c r="D53" s="521">
        <v>10.964786</v>
      </c>
      <c r="E53" s="521">
        <v>21.542745</v>
      </c>
      <c r="H53" s="522"/>
    </row>
    <row r="54" spans="1:11" x14ac:dyDescent="0.35">
      <c r="A54" s="652"/>
      <c r="B54" s="520" t="s">
        <v>95</v>
      </c>
      <c r="C54" s="520" t="s">
        <v>95</v>
      </c>
      <c r="D54" s="521">
        <v>11.663292999999999</v>
      </c>
      <c r="E54" s="521">
        <v>19.868988999999999</v>
      </c>
      <c r="H54" s="522"/>
    </row>
    <row r="55" spans="1:11" x14ac:dyDescent="0.35">
      <c r="A55" s="652"/>
      <c r="B55" s="520" t="s">
        <v>96</v>
      </c>
      <c r="C55" s="520" t="s">
        <v>96</v>
      </c>
      <c r="D55" s="521">
        <v>11.320596</v>
      </c>
      <c r="E55" s="521">
        <v>24.444868999999997</v>
      </c>
      <c r="H55" s="522"/>
    </row>
    <row r="56" spans="1:11" x14ac:dyDescent="0.35">
      <c r="A56" s="652"/>
      <c r="B56" s="520" t="s">
        <v>96</v>
      </c>
      <c r="C56" s="520" t="s">
        <v>96</v>
      </c>
      <c r="D56" s="521">
        <v>9.9926010000000005</v>
      </c>
      <c r="E56" s="521">
        <v>18.679073000000002</v>
      </c>
      <c r="H56" s="522"/>
    </row>
    <row r="57" spans="1:11" x14ac:dyDescent="0.35">
      <c r="A57" s="652"/>
      <c r="B57" s="520" t="s">
        <v>110</v>
      </c>
      <c r="C57" s="520" t="s">
        <v>111</v>
      </c>
      <c r="D57" s="521">
        <v>11.669066000000001</v>
      </c>
      <c r="E57" s="521">
        <v>21.399054</v>
      </c>
      <c r="H57" s="522"/>
    </row>
    <row r="58" spans="1:11" x14ac:dyDescent="0.35">
      <c r="A58" s="652"/>
      <c r="B58" s="520" t="s">
        <v>98</v>
      </c>
      <c r="C58" s="520" t="s">
        <v>98</v>
      </c>
      <c r="D58" s="521">
        <v>10.962851000000001</v>
      </c>
      <c r="E58" s="521">
        <v>24.233494</v>
      </c>
      <c r="H58" s="522"/>
    </row>
    <row r="59" spans="1:11" x14ac:dyDescent="0.35">
      <c r="A59" s="652"/>
      <c r="B59" s="520" t="s">
        <v>111</v>
      </c>
      <c r="C59" s="520" t="s">
        <v>111</v>
      </c>
      <c r="D59" s="521">
        <v>10.843279000000001</v>
      </c>
      <c r="E59" s="521">
        <v>22.087438999999996</v>
      </c>
      <c r="H59" s="522"/>
    </row>
    <row r="60" spans="1:11" x14ac:dyDescent="0.35">
      <c r="A60" s="652"/>
      <c r="B60" s="520" t="s">
        <v>112</v>
      </c>
      <c r="C60" s="520" t="s">
        <v>112</v>
      </c>
      <c r="D60" s="521">
        <v>10.924308000000002</v>
      </c>
      <c r="E60" s="521">
        <v>22.244836999999997</v>
      </c>
      <c r="H60" s="522"/>
    </row>
    <row r="61" spans="1:11" x14ac:dyDescent="0.35">
      <c r="A61" s="652"/>
      <c r="B61" s="520" t="s">
        <v>97</v>
      </c>
      <c r="C61" s="520" t="s">
        <v>97</v>
      </c>
      <c r="D61" s="521">
        <v>10.314935</v>
      </c>
      <c r="E61" s="521">
        <v>23.928279000000003</v>
      </c>
      <c r="H61" s="522"/>
    </row>
    <row r="62" spans="1:11" x14ac:dyDescent="0.35">
      <c r="A62" s="652">
        <v>2017</v>
      </c>
      <c r="B62" s="520" t="s">
        <v>96</v>
      </c>
      <c r="C62" s="520" t="s">
        <v>96</v>
      </c>
      <c r="D62" s="521">
        <v>11.642074000000001</v>
      </c>
      <c r="E62" s="521">
        <v>24.319048000000002</v>
      </c>
      <c r="H62" s="522"/>
      <c r="K62" s="522"/>
    </row>
    <row r="63" spans="1:11" x14ac:dyDescent="0.35">
      <c r="A63" s="652"/>
      <c r="B63" s="520" t="s">
        <v>109</v>
      </c>
      <c r="C63" s="520" t="s">
        <v>109</v>
      </c>
      <c r="D63" s="521">
        <v>8.963970999999999</v>
      </c>
      <c r="E63" s="521">
        <v>24.745523999999996</v>
      </c>
      <c r="H63" s="522"/>
    </row>
    <row r="64" spans="1:11" x14ac:dyDescent="0.35">
      <c r="A64" s="652"/>
      <c r="B64" s="520" t="s">
        <v>95</v>
      </c>
      <c r="C64" s="520" t="s">
        <v>95</v>
      </c>
      <c r="D64" s="521">
        <v>10.969754</v>
      </c>
      <c r="E64" s="521">
        <v>28.011106999999996</v>
      </c>
      <c r="H64" s="522"/>
    </row>
    <row r="65" spans="1:11" x14ac:dyDescent="0.35">
      <c r="A65" s="652"/>
      <c r="B65" s="520" t="s">
        <v>110</v>
      </c>
      <c r="C65" s="520" t="s">
        <v>110</v>
      </c>
      <c r="D65" s="521">
        <v>9.3063449999999985</v>
      </c>
      <c r="E65" s="521">
        <v>23.893282999999997</v>
      </c>
      <c r="H65" s="522"/>
    </row>
    <row r="66" spans="1:11" x14ac:dyDescent="0.35">
      <c r="A66" s="652"/>
      <c r="B66" s="520" t="s">
        <v>95</v>
      </c>
      <c r="C66" s="520" t="s">
        <v>95</v>
      </c>
      <c r="D66" s="521">
        <v>11.022796</v>
      </c>
      <c r="E66" s="521">
        <v>26.812967999999998</v>
      </c>
      <c r="H66" s="522"/>
    </row>
    <row r="67" spans="1:11" x14ac:dyDescent="0.35">
      <c r="A67" s="652"/>
      <c r="B67" s="520" t="s">
        <v>96</v>
      </c>
      <c r="C67" s="520" t="s">
        <v>96</v>
      </c>
      <c r="D67" s="521">
        <v>9.4774079999999987</v>
      </c>
      <c r="E67" s="521">
        <v>29.701405000000001</v>
      </c>
      <c r="H67" s="522"/>
    </row>
    <row r="68" spans="1:11" x14ac:dyDescent="0.35">
      <c r="A68" s="652"/>
      <c r="B68" s="520" t="s">
        <v>96</v>
      </c>
      <c r="C68" s="520" t="s">
        <v>96</v>
      </c>
      <c r="D68" s="521">
        <v>10.246105</v>
      </c>
      <c r="E68" s="521">
        <v>26.106695000000002</v>
      </c>
      <c r="H68" s="522"/>
    </row>
    <row r="69" spans="1:11" x14ac:dyDescent="0.35">
      <c r="A69" s="652"/>
      <c r="B69" s="520" t="s">
        <v>110</v>
      </c>
      <c r="C69" s="520" t="s">
        <v>111</v>
      </c>
      <c r="D69" s="521">
        <v>9.9353250000000006</v>
      </c>
      <c r="E69" s="521">
        <v>30.149142999999999</v>
      </c>
      <c r="H69" s="522"/>
    </row>
    <row r="70" spans="1:11" x14ac:dyDescent="0.35">
      <c r="A70" s="652"/>
      <c r="B70" s="520" t="s">
        <v>98</v>
      </c>
      <c r="C70" s="520" t="s">
        <v>98</v>
      </c>
      <c r="D70" s="521">
        <v>8.920655</v>
      </c>
      <c r="E70" s="521">
        <v>26.364749</v>
      </c>
      <c r="H70" s="522"/>
    </row>
    <row r="71" spans="1:11" x14ac:dyDescent="0.35">
      <c r="A71" s="652"/>
      <c r="B71" s="520" t="s">
        <v>111</v>
      </c>
      <c r="C71" s="520" t="s">
        <v>111</v>
      </c>
      <c r="D71" s="521">
        <v>10.184468000000001</v>
      </c>
      <c r="E71" s="521">
        <v>29.455989000000002</v>
      </c>
      <c r="H71" s="522"/>
    </row>
    <row r="72" spans="1:11" x14ac:dyDescent="0.35">
      <c r="A72" s="652"/>
      <c r="B72" s="520" t="s">
        <v>112</v>
      </c>
      <c r="C72" s="520" t="s">
        <v>112</v>
      </c>
      <c r="D72" s="521">
        <v>9.7136749999999985</v>
      </c>
      <c r="E72" s="521">
        <v>29.492478999999999</v>
      </c>
      <c r="H72" s="522"/>
    </row>
    <row r="73" spans="1:11" x14ac:dyDescent="0.35">
      <c r="A73" s="652"/>
      <c r="B73" s="520" t="s">
        <v>97</v>
      </c>
      <c r="C73" s="520" t="s">
        <v>97</v>
      </c>
      <c r="D73" s="521">
        <v>8.662191</v>
      </c>
      <c r="E73" s="521">
        <v>29.580179999999999</v>
      </c>
      <c r="H73" s="522"/>
    </row>
    <row r="74" spans="1:11" x14ac:dyDescent="0.35">
      <c r="A74" s="652">
        <v>2018</v>
      </c>
      <c r="B74" s="520" t="s">
        <v>96</v>
      </c>
      <c r="C74" s="520" t="s">
        <v>96</v>
      </c>
      <c r="D74" s="521">
        <v>9.7255129999999994</v>
      </c>
      <c r="E74" s="521">
        <v>30.805053000000001</v>
      </c>
      <c r="H74" s="522"/>
      <c r="K74" s="522"/>
    </row>
    <row r="75" spans="1:11" x14ac:dyDescent="0.35">
      <c r="A75" s="652"/>
      <c r="B75" s="520" t="s">
        <v>109</v>
      </c>
      <c r="C75" s="520" t="s">
        <v>109</v>
      </c>
      <c r="D75" s="521">
        <v>8.7616969999999998</v>
      </c>
      <c r="E75" s="521">
        <v>31.566316</v>
      </c>
      <c r="H75" s="522"/>
    </row>
    <row r="76" spans="1:11" x14ac:dyDescent="0.35">
      <c r="A76" s="652"/>
      <c r="B76" s="520" t="s">
        <v>95</v>
      </c>
      <c r="C76" s="520" t="s">
        <v>95</v>
      </c>
      <c r="D76" s="521">
        <v>9.0078459999999989</v>
      </c>
      <c r="E76" s="521">
        <v>34.819514999999996</v>
      </c>
      <c r="H76" s="522"/>
    </row>
    <row r="77" spans="1:11" x14ac:dyDescent="0.35">
      <c r="A77" s="652"/>
      <c r="B77" s="520" t="s">
        <v>110</v>
      </c>
      <c r="C77" s="520" t="s">
        <v>110</v>
      </c>
      <c r="D77" s="521">
        <v>9.1561399999999988</v>
      </c>
      <c r="E77" s="521">
        <v>32.931789000000002</v>
      </c>
      <c r="H77" s="522"/>
    </row>
    <row r="78" spans="1:11" x14ac:dyDescent="0.35">
      <c r="A78" s="652"/>
      <c r="B78" s="520" t="s">
        <v>95</v>
      </c>
      <c r="C78" s="520" t="s">
        <v>95</v>
      </c>
      <c r="D78" s="521">
        <v>8.3570089999999997</v>
      </c>
      <c r="E78" s="521">
        <v>33.471216999999996</v>
      </c>
      <c r="H78" s="522"/>
    </row>
    <row r="79" spans="1:11" x14ac:dyDescent="0.35">
      <c r="A79" s="652"/>
      <c r="B79" s="520" t="s">
        <v>96</v>
      </c>
      <c r="C79" s="520" t="s">
        <v>96</v>
      </c>
      <c r="D79" s="521">
        <v>7.6640119999999996</v>
      </c>
      <c r="E79" s="521">
        <v>36.865698999999992</v>
      </c>
      <c r="H79" s="522"/>
    </row>
    <row r="80" spans="1:11" x14ac:dyDescent="0.35">
      <c r="A80" s="652"/>
      <c r="B80" s="520" t="s">
        <v>96</v>
      </c>
      <c r="C80" s="520" t="s">
        <v>96</v>
      </c>
      <c r="D80" s="521">
        <v>9.1003809999999987</v>
      </c>
      <c r="E80" s="521">
        <v>36.932352000000002</v>
      </c>
      <c r="H80" s="522"/>
    </row>
    <row r="81" spans="1:8" x14ac:dyDescent="0.35">
      <c r="A81" s="652"/>
      <c r="B81" s="520" t="s">
        <v>110</v>
      </c>
      <c r="C81" s="520" t="s">
        <v>111</v>
      </c>
      <c r="D81" s="521">
        <v>8.0772809999999993</v>
      </c>
      <c r="E81" s="521">
        <v>40.709806</v>
      </c>
      <c r="H81" s="522"/>
    </row>
    <row r="82" spans="1:8" x14ac:dyDescent="0.35">
      <c r="A82" s="652"/>
      <c r="B82" s="520" t="s">
        <v>98</v>
      </c>
      <c r="C82" s="520" t="s">
        <v>98</v>
      </c>
      <c r="D82" s="521">
        <v>7.2983339999999997</v>
      </c>
      <c r="E82" s="521">
        <v>36.587151000000006</v>
      </c>
      <c r="H82" s="522"/>
    </row>
    <row r="83" spans="1:8" x14ac:dyDescent="0.35">
      <c r="A83" s="652"/>
      <c r="B83" s="520" t="s">
        <v>111</v>
      </c>
      <c r="C83" s="520" t="s">
        <v>111</v>
      </c>
      <c r="D83" s="521">
        <v>8.9009959999999992</v>
      </c>
      <c r="E83" s="521">
        <v>43.121612999999996</v>
      </c>
      <c r="H83" s="522"/>
    </row>
    <row r="84" spans="1:8" x14ac:dyDescent="0.35">
      <c r="A84" s="652"/>
      <c r="B84" s="520" t="s">
        <v>112</v>
      </c>
      <c r="C84" s="520" t="s">
        <v>112</v>
      </c>
      <c r="D84" s="521">
        <v>7.6901009999999994</v>
      </c>
      <c r="E84" s="521">
        <v>42.086459000000005</v>
      </c>
      <c r="H84" s="522"/>
    </row>
    <row r="85" spans="1:8" x14ac:dyDescent="0.35">
      <c r="A85" s="652"/>
      <c r="B85" s="520" t="s">
        <v>97</v>
      </c>
      <c r="C85" s="520" t="s">
        <v>97</v>
      </c>
      <c r="D85" s="521">
        <v>7.6901009999999994</v>
      </c>
      <c r="E85" s="521">
        <v>45.483266</v>
      </c>
      <c r="H85" s="522"/>
    </row>
  </sheetData>
  <mergeCells count="8">
    <mergeCell ref="A62:A73"/>
    <mergeCell ref="A74:A85"/>
    <mergeCell ref="D11:E11"/>
    <mergeCell ref="D13:E13"/>
    <mergeCell ref="A14:A25"/>
    <mergeCell ref="A26:A37"/>
    <mergeCell ref="A38:A49"/>
    <mergeCell ref="A50:A61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="70" zoomScaleNormal="70" workbookViewId="0">
      <selection activeCell="H31" sqref="H31"/>
    </sheetView>
  </sheetViews>
  <sheetFormatPr defaultColWidth="20.83203125" defaultRowHeight="14.5" x14ac:dyDescent="0.35"/>
  <cols>
    <col min="1" max="16384" width="20.83203125" style="489"/>
  </cols>
  <sheetData>
    <row r="1" spans="1:6" ht="15.5" x14ac:dyDescent="0.35">
      <c r="A1" s="488" t="s">
        <v>817</v>
      </c>
      <c r="B1" s="488" t="s">
        <v>626</v>
      </c>
      <c r="C1" s="388"/>
      <c r="D1" s="388"/>
      <c r="E1" s="388"/>
      <c r="F1" s="388"/>
    </row>
    <row r="2" spans="1:6" ht="15.5" x14ac:dyDescent="0.35">
      <c r="A2" s="488" t="s">
        <v>818</v>
      </c>
      <c r="B2" s="488" t="s">
        <v>359</v>
      </c>
      <c r="C2" s="388"/>
      <c r="D2" s="388"/>
      <c r="E2" s="388"/>
      <c r="F2" s="388"/>
    </row>
    <row r="3" spans="1:6" x14ac:dyDescent="0.35">
      <c r="A3" s="490"/>
      <c r="B3" s="490"/>
      <c r="C3" s="388"/>
      <c r="D3" s="388"/>
      <c r="E3" s="388"/>
      <c r="F3" s="388"/>
    </row>
    <row r="4" spans="1:6" x14ac:dyDescent="0.35">
      <c r="A4" s="491" t="s">
        <v>5</v>
      </c>
      <c r="B4" s="491" t="s">
        <v>653</v>
      </c>
      <c r="C4" s="492"/>
      <c r="D4" s="492"/>
      <c r="E4" s="388"/>
      <c r="F4" s="388"/>
    </row>
    <row r="5" spans="1:6" x14ac:dyDescent="0.35">
      <c r="A5" s="491" t="s">
        <v>7</v>
      </c>
      <c r="B5" s="491" t="s">
        <v>6</v>
      </c>
      <c r="C5" s="492"/>
      <c r="D5" s="492"/>
      <c r="E5" s="493"/>
      <c r="F5" s="493"/>
    </row>
    <row r="6" spans="1:6" x14ac:dyDescent="0.35">
      <c r="A6" s="491"/>
      <c r="B6" s="491"/>
      <c r="C6" s="492"/>
      <c r="D6" s="492"/>
      <c r="E6" s="388"/>
      <c r="F6" s="388"/>
    </row>
    <row r="7" spans="1:6" x14ac:dyDescent="0.35">
      <c r="A7" s="491" t="s">
        <v>8</v>
      </c>
      <c r="B7" s="491"/>
      <c r="C7" s="492"/>
      <c r="D7" s="492"/>
      <c r="E7" s="388"/>
      <c r="F7" s="388"/>
    </row>
    <row r="8" spans="1:6" x14ac:dyDescent="0.35">
      <c r="A8" s="491" t="s">
        <v>9</v>
      </c>
      <c r="B8" s="491"/>
      <c r="C8" s="492"/>
      <c r="D8" s="492"/>
      <c r="E8" s="388"/>
      <c r="F8" s="388"/>
    </row>
    <row r="10" spans="1:6" x14ac:dyDescent="0.35">
      <c r="A10" s="494"/>
      <c r="B10" s="495" t="s">
        <v>21</v>
      </c>
      <c r="C10" s="495" t="s">
        <v>819</v>
      </c>
      <c r="D10" s="495" t="s">
        <v>820</v>
      </c>
    </row>
    <row r="11" spans="1:6" x14ac:dyDescent="0.35">
      <c r="A11" s="494"/>
      <c r="B11" s="654" t="s">
        <v>821</v>
      </c>
      <c r="C11" s="655"/>
      <c r="D11" s="656"/>
    </row>
    <row r="12" spans="1:6" x14ac:dyDescent="0.35">
      <c r="A12" s="494"/>
      <c r="B12" s="495" t="s">
        <v>810</v>
      </c>
      <c r="C12" s="495" t="s">
        <v>822</v>
      </c>
      <c r="D12" s="495" t="s">
        <v>823</v>
      </c>
    </row>
    <row r="13" spans="1:6" x14ac:dyDescent="0.35">
      <c r="A13" s="496"/>
      <c r="B13" s="654" t="s">
        <v>824</v>
      </c>
      <c r="C13" s="655"/>
      <c r="D13" s="656"/>
    </row>
    <row r="14" spans="1:6" x14ac:dyDescent="0.35">
      <c r="A14" s="497" t="s">
        <v>797</v>
      </c>
      <c r="B14" s="498">
        <v>316.86873399999996</v>
      </c>
      <c r="C14" s="498">
        <v>25.113742999999999</v>
      </c>
      <c r="D14" s="498">
        <v>3.8705139999999996</v>
      </c>
    </row>
    <row r="15" spans="1:6" x14ac:dyDescent="0.35">
      <c r="A15" s="497" t="s">
        <v>798</v>
      </c>
      <c r="B15" s="498">
        <v>325.31132199999996</v>
      </c>
      <c r="C15" s="498">
        <v>36.035673000000003</v>
      </c>
      <c r="D15" s="498">
        <v>4.123327999999999</v>
      </c>
    </row>
    <row r="16" spans="1:6" x14ac:dyDescent="0.35">
      <c r="A16" s="497" t="s">
        <v>799</v>
      </c>
      <c r="B16" s="498">
        <v>332.42730399999994</v>
      </c>
      <c r="C16" s="498">
        <v>49.369004000000011</v>
      </c>
      <c r="D16" s="498">
        <v>4.05037</v>
      </c>
    </row>
    <row r="17" spans="1:4" x14ac:dyDescent="0.35">
      <c r="A17" s="497" t="s">
        <v>800</v>
      </c>
      <c r="B17" s="498">
        <v>345.737661</v>
      </c>
      <c r="C17" s="498">
        <v>68.747133999999988</v>
      </c>
      <c r="D17" s="498">
        <v>4.353942</v>
      </c>
    </row>
    <row r="18" spans="1:4" x14ac:dyDescent="0.35">
      <c r="A18" s="497" t="s">
        <v>801</v>
      </c>
      <c r="B18" s="498">
        <v>359.58973200000003</v>
      </c>
      <c r="C18" s="498">
        <v>89.75</v>
      </c>
      <c r="D18" s="498">
        <v>4.1950120000000002</v>
      </c>
    </row>
    <row r="19" spans="1:4" x14ac:dyDescent="0.35">
      <c r="A19" s="497" t="s">
        <v>802</v>
      </c>
      <c r="B19" s="498">
        <v>383.82063499999992</v>
      </c>
      <c r="C19" s="498">
        <v>107.57</v>
      </c>
      <c r="D19" s="498">
        <v>4.1413850000000005</v>
      </c>
    </row>
    <row r="20" spans="1:4" x14ac:dyDescent="0.35">
      <c r="A20" s="497" t="s">
        <v>803</v>
      </c>
      <c r="B20" s="498">
        <v>406.52514199999996</v>
      </c>
      <c r="C20" s="498">
        <v>162.18</v>
      </c>
      <c r="D20" s="498">
        <v>4.6981920000000006</v>
      </c>
    </row>
    <row r="21" spans="1:4" x14ac:dyDescent="0.35">
      <c r="A21" s="497">
        <v>2018</v>
      </c>
      <c r="B21" s="498">
        <v>447.12377700000002</v>
      </c>
      <c r="C21" s="498">
        <v>245.675588</v>
      </c>
      <c r="D21" s="498">
        <v>5.235544</v>
      </c>
    </row>
  </sheetData>
  <mergeCells count="2">
    <mergeCell ref="B11:D11"/>
    <mergeCell ref="B13:D13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="70" zoomScaleNormal="70" workbookViewId="0">
      <selection activeCell="H44" sqref="H44"/>
    </sheetView>
  </sheetViews>
  <sheetFormatPr defaultColWidth="17.08203125" defaultRowHeight="14.5" x14ac:dyDescent="0.35"/>
  <cols>
    <col min="1" max="1" width="17.08203125" style="489"/>
    <col min="2" max="2" width="29.08203125" style="489" customWidth="1"/>
    <col min="3" max="3" width="26.58203125" style="489" customWidth="1"/>
    <col min="4" max="4" width="34.75" style="501" customWidth="1"/>
    <col min="5" max="5" width="22.5" style="489" customWidth="1"/>
    <col min="6" max="6" width="19.75" style="489" customWidth="1"/>
    <col min="7" max="16384" width="17.08203125" style="489"/>
  </cols>
  <sheetData>
    <row r="1" spans="1:6" ht="15.5" x14ac:dyDescent="0.35">
      <c r="A1" s="488" t="s">
        <v>825</v>
      </c>
      <c r="B1" s="488" t="s">
        <v>628</v>
      </c>
      <c r="C1" s="388"/>
      <c r="D1" s="499"/>
      <c r="E1" s="388"/>
      <c r="F1" s="388"/>
    </row>
    <row r="2" spans="1:6" ht="15.5" x14ac:dyDescent="0.35">
      <c r="A2" s="488" t="s">
        <v>826</v>
      </c>
      <c r="B2" s="488" t="s">
        <v>629</v>
      </c>
      <c r="C2" s="388"/>
      <c r="D2" s="499"/>
      <c r="E2" s="388"/>
      <c r="F2" s="388"/>
    </row>
    <row r="3" spans="1:6" x14ac:dyDescent="0.35">
      <c r="A3" s="490"/>
      <c r="B3" s="490"/>
      <c r="C3" s="388"/>
      <c r="D3" s="499"/>
      <c r="E3" s="388"/>
      <c r="F3" s="388"/>
    </row>
    <row r="4" spans="1:6" x14ac:dyDescent="0.35">
      <c r="A4" s="491" t="s">
        <v>5</v>
      </c>
      <c r="B4" s="491" t="s">
        <v>653</v>
      </c>
      <c r="C4" s="492"/>
      <c r="D4" s="500"/>
      <c r="E4" s="388"/>
      <c r="F4" s="388"/>
    </row>
    <row r="5" spans="1:6" x14ac:dyDescent="0.35">
      <c r="A5" s="491" t="s">
        <v>7</v>
      </c>
      <c r="B5" s="491" t="s">
        <v>6</v>
      </c>
      <c r="C5" s="492"/>
      <c r="D5" s="500"/>
      <c r="E5" s="493"/>
      <c r="F5" s="493"/>
    </row>
    <row r="6" spans="1:6" x14ac:dyDescent="0.35">
      <c r="A6" s="491"/>
      <c r="B6" s="491"/>
      <c r="C6" s="492"/>
      <c r="D6" s="500"/>
      <c r="E6" s="388"/>
      <c r="F6" s="388"/>
    </row>
    <row r="7" spans="1:6" x14ac:dyDescent="0.35">
      <c r="A7" s="491" t="s">
        <v>8</v>
      </c>
      <c r="B7" s="491"/>
      <c r="C7" s="492"/>
      <c r="D7" s="500"/>
      <c r="E7" s="388"/>
      <c r="F7" s="388"/>
    </row>
    <row r="8" spans="1:6" x14ac:dyDescent="0.35">
      <c r="A8" s="491" t="s">
        <v>9</v>
      </c>
      <c r="B8" s="491"/>
      <c r="C8" s="492"/>
      <c r="D8" s="500"/>
      <c r="E8" s="388"/>
      <c r="F8" s="388"/>
    </row>
    <row r="10" spans="1:6" ht="72.5" x14ac:dyDescent="0.35">
      <c r="A10" s="501"/>
      <c r="B10" s="502" t="s">
        <v>827</v>
      </c>
      <c r="C10" s="502" t="s">
        <v>828</v>
      </c>
      <c r="D10" s="503" t="s">
        <v>80</v>
      </c>
    </row>
    <row r="11" spans="1:6" s="501" customFormat="1" ht="58" x14ac:dyDescent="0.35">
      <c r="B11" s="502" t="s">
        <v>829</v>
      </c>
      <c r="C11" s="502" t="s">
        <v>830</v>
      </c>
      <c r="D11" s="502" t="s">
        <v>698</v>
      </c>
    </row>
    <row r="12" spans="1:6" x14ac:dyDescent="0.35">
      <c r="A12" s="502">
        <v>2017</v>
      </c>
      <c r="B12" s="503">
        <v>20</v>
      </c>
      <c r="C12" s="503">
        <v>17</v>
      </c>
      <c r="D12" s="503">
        <v>37</v>
      </c>
    </row>
    <row r="13" spans="1:6" x14ac:dyDescent="0.35">
      <c r="A13" s="502">
        <v>2018</v>
      </c>
      <c r="B13" s="503">
        <v>35</v>
      </c>
      <c r="C13" s="503">
        <v>12</v>
      </c>
      <c r="D13" s="503">
        <v>47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="70" zoomScaleNormal="70" workbookViewId="0">
      <selection activeCell="E40" sqref="E40"/>
    </sheetView>
  </sheetViews>
  <sheetFormatPr defaultColWidth="17.5" defaultRowHeight="14.5" x14ac:dyDescent="0.35"/>
  <cols>
    <col min="1" max="2" width="17.5" style="489"/>
    <col min="3" max="5" width="17.5" style="507"/>
    <col min="6" max="16384" width="17.5" style="489"/>
  </cols>
  <sheetData>
    <row r="1" spans="1:6" ht="15.5" x14ac:dyDescent="0.35">
      <c r="A1" s="488" t="s">
        <v>831</v>
      </c>
      <c r="B1" s="488" t="s">
        <v>631</v>
      </c>
      <c r="C1" s="504"/>
      <c r="D1" s="504"/>
      <c r="E1" s="504"/>
      <c r="F1" s="388"/>
    </row>
    <row r="2" spans="1:6" ht="15.5" x14ac:dyDescent="0.35">
      <c r="A2" s="488" t="s">
        <v>832</v>
      </c>
      <c r="B2" s="488" t="s">
        <v>632</v>
      </c>
      <c r="C2" s="504"/>
      <c r="D2" s="504"/>
      <c r="E2" s="504"/>
      <c r="F2" s="388"/>
    </row>
    <row r="3" spans="1:6" x14ac:dyDescent="0.35">
      <c r="A3" s="490"/>
      <c r="B3" s="490"/>
      <c r="C3" s="504"/>
      <c r="D3" s="504"/>
      <c r="E3" s="504"/>
      <c r="F3" s="388"/>
    </row>
    <row r="4" spans="1:6" x14ac:dyDescent="0.35">
      <c r="A4" s="491" t="s">
        <v>5</v>
      </c>
      <c r="B4" s="491" t="s">
        <v>653</v>
      </c>
      <c r="C4" s="494"/>
      <c r="D4" s="494"/>
      <c r="E4" s="504"/>
      <c r="F4" s="388"/>
    </row>
    <row r="5" spans="1:6" x14ac:dyDescent="0.35">
      <c r="A5" s="491" t="s">
        <v>7</v>
      </c>
      <c r="B5" s="491" t="s">
        <v>6</v>
      </c>
      <c r="C5" s="494"/>
      <c r="D5" s="494"/>
      <c r="E5" s="505"/>
      <c r="F5" s="493"/>
    </row>
    <row r="6" spans="1:6" x14ac:dyDescent="0.35">
      <c r="A6" s="491"/>
      <c r="B6" s="491"/>
      <c r="C6" s="494"/>
      <c r="D6" s="494"/>
      <c r="E6" s="504"/>
      <c r="F6" s="388"/>
    </row>
    <row r="7" spans="1:6" x14ac:dyDescent="0.35">
      <c r="A7" s="491" t="s">
        <v>8</v>
      </c>
      <c r="B7" s="491"/>
      <c r="C7" s="494"/>
      <c r="D7" s="494"/>
      <c r="E7" s="504"/>
      <c r="F7" s="388"/>
    </row>
    <row r="8" spans="1:6" x14ac:dyDescent="0.35">
      <c r="A8" s="491" t="s">
        <v>9</v>
      </c>
      <c r="B8" s="491"/>
      <c r="C8" s="494"/>
      <c r="D8" s="494"/>
      <c r="E8" s="504"/>
      <c r="F8" s="388"/>
    </row>
    <row r="10" spans="1:6" ht="29" x14ac:dyDescent="0.35">
      <c r="A10" s="506"/>
      <c r="B10" s="502" t="s">
        <v>833</v>
      </c>
      <c r="C10" s="502" t="s">
        <v>834</v>
      </c>
    </row>
    <row r="11" spans="1:6" x14ac:dyDescent="0.35">
      <c r="A11" s="507"/>
      <c r="B11" s="503" t="s">
        <v>835</v>
      </c>
      <c r="C11" s="503" t="s">
        <v>821</v>
      </c>
    </row>
    <row r="12" spans="1:6" ht="29" x14ac:dyDescent="0.35">
      <c r="A12" s="506"/>
      <c r="B12" s="502" t="s">
        <v>836</v>
      </c>
      <c r="C12" s="502" t="s">
        <v>837</v>
      </c>
    </row>
    <row r="13" spans="1:6" x14ac:dyDescent="0.35">
      <c r="A13" s="506"/>
      <c r="B13" s="502" t="s">
        <v>838</v>
      </c>
      <c r="C13" s="502" t="s">
        <v>824</v>
      </c>
    </row>
    <row r="14" spans="1:6" x14ac:dyDescent="0.35">
      <c r="A14" s="503">
        <v>2017</v>
      </c>
      <c r="B14" s="508">
        <v>240.34667076999997</v>
      </c>
      <c r="C14" s="508">
        <v>0.99792899999999995</v>
      </c>
    </row>
    <row r="15" spans="1:6" x14ac:dyDescent="0.35">
      <c r="A15" s="503">
        <v>2018</v>
      </c>
      <c r="B15" s="509">
        <v>1266.1607407900067</v>
      </c>
      <c r="C15" s="508">
        <v>31.115758</v>
      </c>
    </row>
    <row r="17" s="501" customFormat="1" x14ac:dyDescent="0.35"/>
    <row r="19" s="501" customFormat="1" x14ac:dyDescent="0.35"/>
    <row r="20" s="501" customFormat="1" x14ac:dyDescent="0.35"/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7" sqref="W57"/>
    </sheetView>
  </sheetViews>
  <sheetFormatPr defaultColWidth="8.08203125" defaultRowHeight="14" x14ac:dyDescent="0.3"/>
  <cols>
    <col min="1" max="1" width="12" style="526" customWidth="1"/>
    <col min="2" max="2" width="11.58203125" style="526" bestFit="1" customWidth="1"/>
    <col min="3" max="16384" width="8.08203125" style="526"/>
  </cols>
  <sheetData>
    <row r="1" spans="1:23" ht="15.5" x14ac:dyDescent="0.35">
      <c r="A1" s="523" t="s">
        <v>845</v>
      </c>
      <c r="B1" s="523" t="s">
        <v>635</v>
      </c>
      <c r="C1" s="524"/>
      <c r="D1" s="524"/>
      <c r="E1" s="524"/>
      <c r="F1" s="524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846</v>
      </c>
      <c r="B2" s="523" t="s">
        <v>636</v>
      </c>
      <c r="C2" s="524"/>
      <c r="D2" s="524"/>
      <c r="E2" s="524"/>
      <c r="F2" s="524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4"/>
      <c r="D3" s="524"/>
      <c r="E3" s="524"/>
      <c r="F3" s="524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27"/>
      <c r="D4" s="527"/>
      <c r="E4" s="524"/>
      <c r="F4" s="524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27"/>
      <c r="D5" s="527"/>
      <c r="E5" s="528"/>
      <c r="F5" s="528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7"/>
      <c r="D6" s="527"/>
      <c r="E6" s="524"/>
      <c r="F6" s="524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/>
      <c r="C7" s="527"/>
      <c r="D7" s="527"/>
      <c r="E7" s="524"/>
      <c r="F7" s="524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/>
      <c r="C8" s="527"/>
      <c r="D8" s="527"/>
      <c r="E8" s="524"/>
      <c r="F8" s="524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7"/>
      <c r="B9" s="527"/>
      <c r="C9" s="527"/>
      <c r="D9" s="527"/>
      <c r="E9" s="524"/>
      <c r="F9" s="524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7"/>
      <c r="B10" s="527"/>
      <c r="C10" s="527"/>
      <c r="D10" s="527"/>
      <c r="E10" s="524"/>
      <c r="F10" s="524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29" t="s">
        <v>847</v>
      </c>
      <c r="D12" s="529" t="s">
        <v>848</v>
      </c>
      <c r="E12" s="529" t="s">
        <v>849</v>
      </c>
      <c r="F12" s="530" t="s">
        <v>850</v>
      </c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657" t="s">
        <v>851</v>
      </c>
      <c r="D13" s="657"/>
      <c r="E13" s="657"/>
      <c r="F13" s="657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525"/>
      <c r="B14" s="525"/>
      <c r="C14" s="529" t="s">
        <v>847</v>
      </c>
      <c r="D14" s="529" t="s">
        <v>848</v>
      </c>
      <c r="E14" s="529" t="s">
        <v>849</v>
      </c>
      <c r="F14" s="530" t="s">
        <v>850</v>
      </c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5"/>
      <c r="B15" s="525"/>
      <c r="C15" s="657" t="s">
        <v>852</v>
      </c>
      <c r="D15" s="657"/>
      <c r="E15" s="657"/>
      <c r="F15" s="657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531" t="s">
        <v>853</v>
      </c>
      <c r="B16" s="529" t="s">
        <v>75</v>
      </c>
      <c r="C16" s="530">
        <v>8.4368868541530417E-2</v>
      </c>
      <c r="D16" s="530">
        <v>0.21451929365598429</v>
      </c>
      <c r="E16" s="530">
        <v>0.20143884892086331</v>
      </c>
      <c r="F16" s="530">
        <v>0.51</v>
      </c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531" t="s">
        <v>854</v>
      </c>
      <c r="B17" s="529" t="s">
        <v>855</v>
      </c>
      <c r="C17" s="530">
        <v>0.13186813186813187</v>
      </c>
      <c r="D17" s="530">
        <v>0.24175824175824176</v>
      </c>
      <c r="E17" s="530">
        <v>0.15384615384615385</v>
      </c>
      <c r="F17" s="530">
        <v>0.48</v>
      </c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531" t="s">
        <v>323</v>
      </c>
      <c r="B18" s="529" t="s">
        <v>324</v>
      </c>
      <c r="C18" s="530">
        <v>8.9552238805970144E-2</v>
      </c>
      <c r="D18" s="530">
        <v>0.27611940298507465</v>
      </c>
      <c r="E18" s="530">
        <v>0.19402985074626866</v>
      </c>
      <c r="F18" s="530">
        <v>0.44029850746268656</v>
      </c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531" t="s">
        <v>325</v>
      </c>
      <c r="B19" s="529" t="s">
        <v>326</v>
      </c>
      <c r="C19" s="530">
        <v>5.6074766355140186E-2</v>
      </c>
      <c r="D19" s="530">
        <v>0.18</v>
      </c>
      <c r="E19" s="530">
        <v>0.24</v>
      </c>
      <c r="F19" s="530">
        <v>0.52336448598130836</v>
      </c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531" t="s">
        <v>856</v>
      </c>
      <c r="B20" s="529" t="s">
        <v>857</v>
      </c>
      <c r="C20" s="530">
        <v>8.2706766917293228E-2</v>
      </c>
      <c r="D20" s="530">
        <v>0.20802005012531327</v>
      </c>
      <c r="E20" s="530">
        <v>0.20300751879699247</v>
      </c>
      <c r="F20" s="530">
        <v>0.50626566416040097</v>
      </c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2">
    <mergeCell ref="C13:F13"/>
    <mergeCell ref="C15:F15"/>
  </mergeCells>
  <pageMargins left="0.7" right="0.7" top="0.75" bottom="0.75" header="0.3" footer="0.3"/>
  <pageSetup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8.08203125" defaultRowHeight="14" x14ac:dyDescent="0.3"/>
  <cols>
    <col min="1" max="1" width="19" style="526" bestFit="1" customWidth="1"/>
    <col min="2" max="2" width="13.33203125" style="526" bestFit="1" customWidth="1"/>
    <col min="3" max="3" width="22.75" style="526" bestFit="1" customWidth="1"/>
    <col min="4" max="4" width="17.75" style="526" bestFit="1" customWidth="1"/>
    <col min="5" max="5" width="21.25" style="526" bestFit="1" customWidth="1"/>
    <col min="6" max="6" width="7.58203125" style="526" bestFit="1" customWidth="1"/>
    <col min="7" max="7" width="36.33203125" style="526" bestFit="1" customWidth="1"/>
    <col min="8" max="8" width="11.58203125" style="526" bestFit="1" customWidth="1"/>
    <col min="9" max="9" width="10.75" style="526" bestFit="1" customWidth="1"/>
    <col min="10" max="16384" width="8.08203125" style="526"/>
  </cols>
  <sheetData>
    <row r="1" spans="1:23" ht="15.5" x14ac:dyDescent="0.35">
      <c r="A1" s="523" t="s">
        <v>858</v>
      </c>
      <c r="B1" s="523" t="s">
        <v>637</v>
      </c>
      <c r="C1" s="524"/>
      <c r="D1" s="524"/>
      <c r="E1" s="524"/>
      <c r="F1" s="524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859</v>
      </c>
      <c r="B2" s="523" t="s">
        <v>638</v>
      </c>
      <c r="C2" s="524"/>
      <c r="D2" s="524"/>
      <c r="E2" s="524"/>
      <c r="F2" s="524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4"/>
      <c r="D3" s="524"/>
      <c r="E3" s="524"/>
      <c r="F3" s="524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27"/>
      <c r="D4" s="527"/>
      <c r="E4" s="524"/>
      <c r="F4" s="524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27"/>
      <c r="D5" s="527"/>
      <c r="E5" s="528"/>
      <c r="F5" s="528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7"/>
      <c r="D6" s="527"/>
      <c r="E6" s="524"/>
      <c r="F6" s="524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 t="s">
        <v>860</v>
      </c>
      <c r="C7" s="527"/>
      <c r="D7" s="527"/>
      <c r="E7" s="524"/>
      <c r="F7" s="524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 t="s">
        <v>861</v>
      </c>
      <c r="C8" s="527"/>
      <c r="D8" s="527"/>
      <c r="E8" s="527"/>
      <c r="F8" s="527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530" t="s">
        <v>862</v>
      </c>
      <c r="D13" s="530" t="s">
        <v>863</v>
      </c>
      <c r="E13" s="530" t="s">
        <v>864</v>
      </c>
      <c r="F13" s="530" t="s">
        <v>24</v>
      </c>
      <c r="G13" s="530" t="s">
        <v>865</v>
      </c>
      <c r="H13" s="530" t="s">
        <v>866</v>
      </c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525"/>
      <c r="B14" s="525"/>
      <c r="C14" s="657" t="s">
        <v>867</v>
      </c>
      <c r="D14" s="657"/>
      <c r="E14" s="657"/>
      <c r="F14" s="657"/>
      <c r="G14" s="657"/>
      <c r="H14" s="657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5"/>
      <c r="B15" s="532"/>
      <c r="C15" s="530" t="s">
        <v>868</v>
      </c>
      <c r="D15" s="530" t="s">
        <v>869</v>
      </c>
      <c r="E15" s="530" t="s">
        <v>870</v>
      </c>
      <c r="F15" s="530" t="s">
        <v>32</v>
      </c>
      <c r="G15" s="530" t="s">
        <v>871</v>
      </c>
      <c r="H15" s="530" t="s">
        <v>872</v>
      </c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525"/>
      <c r="B16" s="525"/>
      <c r="C16" s="657" t="s">
        <v>873</v>
      </c>
      <c r="D16" s="657"/>
      <c r="E16" s="657"/>
      <c r="F16" s="657"/>
      <c r="G16" s="657"/>
      <c r="H16" s="657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530" t="s">
        <v>874</v>
      </c>
      <c r="B17" s="530" t="s">
        <v>875</v>
      </c>
      <c r="C17" s="530">
        <v>0.16677567037279267</v>
      </c>
      <c r="D17" s="530">
        <v>0.27468933943754087</v>
      </c>
      <c r="E17" s="530">
        <v>6.2132112491824723E-2</v>
      </c>
      <c r="F17" s="530">
        <v>8.6330935251798566E-2</v>
      </c>
      <c r="G17" s="530">
        <v>0.10725964682799215</v>
      </c>
      <c r="H17" s="530">
        <v>0.50752125572269458</v>
      </c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529" t="s">
        <v>876</v>
      </c>
      <c r="B18" s="529" t="s">
        <v>877</v>
      </c>
      <c r="C18" s="530">
        <v>0.15686274509803921</v>
      </c>
      <c r="D18" s="530">
        <v>0.21708683473389356</v>
      </c>
      <c r="E18" s="530">
        <v>9.1036414565826326E-2</v>
      </c>
      <c r="F18" s="530">
        <v>6.3025210084033612E-2</v>
      </c>
      <c r="G18" s="530">
        <v>0.11204481792717087</v>
      </c>
      <c r="H18" s="530">
        <v>0.51960784313725494</v>
      </c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529" t="s">
        <v>878</v>
      </c>
      <c r="B19" s="529" t="s">
        <v>879</v>
      </c>
      <c r="C19" s="530">
        <v>0.15825688073394495</v>
      </c>
      <c r="D19" s="530">
        <v>0.28211009174311924</v>
      </c>
      <c r="E19" s="530">
        <v>3.8990825688073397E-2</v>
      </c>
      <c r="F19" s="530">
        <v>0.10321100917431193</v>
      </c>
      <c r="G19" s="530">
        <v>9.862385321100918E-2</v>
      </c>
      <c r="H19" s="530">
        <v>0.54587155963302747</v>
      </c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530" t="s">
        <v>880</v>
      </c>
      <c r="B20" s="530" t="s">
        <v>881</v>
      </c>
      <c r="C20" s="530">
        <v>0.19525065963060687</v>
      </c>
      <c r="D20" s="530">
        <v>0.37467018469656993</v>
      </c>
      <c r="E20" s="530">
        <v>3.430079155672823E-2</v>
      </c>
      <c r="F20" s="530">
        <v>0.11081794195250659</v>
      </c>
      <c r="G20" s="530">
        <v>0.10817941952506596</v>
      </c>
      <c r="H20" s="530">
        <v>0.44063324538258575</v>
      </c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2">
    <mergeCell ref="C14:H14"/>
    <mergeCell ref="C16:H16"/>
  </mergeCells>
  <pageMargins left="0.7" right="0.7" top="0.75" bottom="0.75" header="0.3" footer="0.3"/>
  <pageSetup scale="71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8.08203125" defaultRowHeight="14" x14ac:dyDescent="0.3"/>
  <cols>
    <col min="1" max="1" width="12" style="526" customWidth="1"/>
    <col min="2" max="4" width="8.08203125" style="526"/>
    <col min="5" max="5" width="27.33203125" style="526" bestFit="1" customWidth="1"/>
    <col min="6" max="6" width="31.25" style="526" bestFit="1" customWidth="1"/>
    <col min="7" max="7" width="20.83203125" style="526" bestFit="1" customWidth="1"/>
    <col min="8" max="8" width="22.08203125" style="526" bestFit="1" customWidth="1"/>
    <col min="9" max="16384" width="8.08203125" style="526"/>
  </cols>
  <sheetData>
    <row r="1" spans="1:23" ht="15.5" x14ac:dyDescent="0.35">
      <c r="A1" s="523" t="s">
        <v>882</v>
      </c>
      <c r="B1" s="523" t="s">
        <v>639</v>
      </c>
      <c r="C1" s="524"/>
      <c r="D1" s="524"/>
      <c r="E1" s="524"/>
      <c r="F1" s="524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883</v>
      </c>
      <c r="B2" s="523" t="s">
        <v>640</v>
      </c>
      <c r="C2" s="524"/>
      <c r="D2" s="524"/>
      <c r="E2" s="524"/>
      <c r="F2" s="524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4"/>
      <c r="D3" s="524"/>
      <c r="E3" s="524"/>
      <c r="F3" s="524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27"/>
      <c r="D4" s="527"/>
      <c r="E4" s="524"/>
      <c r="F4" s="524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27"/>
      <c r="D5" s="527"/>
      <c r="E5" s="528"/>
      <c r="F5" s="528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7"/>
      <c r="D6" s="527"/>
      <c r="E6" s="524"/>
      <c r="F6" s="524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/>
      <c r="C7" s="527"/>
      <c r="D7" s="527"/>
      <c r="E7" s="524"/>
      <c r="F7" s="524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/>
      <c r="C8" s="527"/>
      <c r="D8" s="527"/>
      <c r="E8" s="524"/>
      <c r="F8" s="524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25"/>
      <c r="D10" s="525"/>
      <c r="E10" s="529" t="s">
        <v>884</v>
      </c>
      <c r="F10" s="529" t="s">
        <v>885</v>
      </c>
      <c r="G10" s="530" t="s">
        <v>886</v>
      </c>
      <c r="H10" s="530" t="s">
        <v>887</v>
      </c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657" t="s">
        <v>867</v>
      </c>
      <c r="F11" s="657"/>
      <c r="G11" s="657"/>
      <c r="H11" s="657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25"/>
      <c r="D12" s="525"/>
      <c r="E12" s="529" t="s">
        <v>888</v>
      </c>
      <c r="F12" s="529" t="s">
        <v>889</v>
      </c>
      <c r="G12" s="530" t="s">
        <v>890</v>
      </c>
      <c r="H12" s="530" t="s">
        <v>891</v>
      </c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525"/>
      <c r="D13" s="525"/>
      <c r="E13" s="657" t="s">
        <v>873</v>
      </c>
      <c r="F13" s="657"/>
      <c r="G13" s="657"/>
      <c r="H13" s="657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658" t="s">
        <v>892</v>
      </c>
      <c r="B14" s="658" t="s">
        <v>893</v>
      </c>
      <c r="C14" s="529" t="s">
        <v>894</v>
      </c>
      <c r="D14" s="533" t="s">
        <v>894</v>
      </c>
      <c r="E14" s="530">
        <v>0.08</v>
      </c>
      <c r="F14" s="530">
        <v>0.65</v>
      </c>
      <c r="G14" s="530">
        <v>0.26</v>
      </c>
      <c r="H14" s="530">
        <v>0.01</v>
      </c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658"/>
      <c r="B15" s="658"/>
      <c r="C15" s="529" t="s">
        <v>895</v>
      </c>
      <c r="D15" s="529" t="s">
        <v>895</v>
      </c>
      <c r="E15" s="530">
        <v>7.0000000000000007E-2</v>
      </c>
      <c r="F15" s="530">
        <v>0.55000000000000004</v>
      </c>
      <c r="G15" s="530">
        <v>0.37</v>
      </c>
      <c r="H15" s="530">
        <v>0.01</v>
      </c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658"/>
      <c r="B16" s="658"/>
      <c r="C16" s="534" t="s">
        <v>896</v>
      </c>
      <c r="D16" s="534" t="s">
        <v>896</v>
      </c>
      <c r="E16" s="530">
        <v>7.0000000000000007E-2</v>
      </c>
      <c r="F16" s="530">
        <v>0.53</v>
      </c>
      <c r="G16" s="530">
        <v>0.37</v>
      </c>
      <c r="H16" s="530">
        <v>0.03</v>
      </c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658"/>
      <c r="B17" s="658"/>
      <c r="C17" s="529" t="s">
        <v>897</v>
      </c>
      <c r="D17" s="529" t="s">
        <v>898</v>
      </c>
      <c r="E17" s="530">
        <v>0.06</v>
      </c>
      <c r="F17" s="530">
        <v>0.57999999999999996</v>
      </c>
      <c r="G17" s="530">
        <v>0.33</v>
      </c>
      <c r="H17" s="530">
        <v>0.03</v>
      </c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525"/>
      <c r="B18" s="525"/>
      <c r="C18" s="525"/>
      <c r="D18" s="525"/>
      <c r="E18" s="525"/>
      <c r="F18" s="525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525"/>
      <c r="B19" s="525"/>
      <c r="C19" s="525"/>
      <c r="D19" s="525"/>
      <c r="E19" s="525"/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525"/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4">
    <mergeCell ref="E11:H11"/>
    <mergeCell ref="E13:H13"/>
    <mergeCell ref="A14:A17"/>
    <mergeCell ref="B14:B17"/>
  </mergeCells>
  <pageMargins left="0.7" right="0.7" top="0.75" bottom="0.75" header="0.3" footer="0.3"/>
  <pageSetup scale="77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8.08203125" defaultRowHeight="14" x14ac:dyDescent="0.3"/>
  <cols>
    <col min="1" max="1" width="28.25" style="526" bestFit="1" customWidth="1"/>
    <col min="2" max="2" width="17.75" style="526" bestFit="1" customWidth="1"/>
    <col min="3" max="3" width="31.25" style="526" bestFit="1" customWidth="1"/>
    <col min="4" max="4" width="23" style="526" bestFit="1" customWidth="1"/>
    <col min="5" max="5" width="15.08203125" style="526" bestFit="1" customWidth="1"/>
    <col min="6" max="16384" width="8.08203125" style="526"/>
  </cols>
  <sheetData>
    <row r="1" spans="1:23" ht="15.5" x14ac:dyDescent="0.35">
      <c r="A1" s="523" t="s">
        <v>899</v>
      </c>
      <c r="B1" s="523" t="s">
        <v>641</v>
      </c>
      <c r="C1" s="524"/>
      <c r="D1" s="524"/>
      <c r="E1" s="524"/>
      <c r="F1" s="524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900</v>
      </c>
      <c r="B2" s="523" t="s">
        <v>642</v>
      </c>
      <c r="C2" s="524"/>
      <c r="D2" s="524"/>
      <c r="E2" s="524"/>
      <c r="F2" s="524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4"/>
      <c r="D3" s="524"/>
      <c r="E3" s="524"/>
      <c r="F3" s="524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27"/>
      <c r="D4" s="527"/>
      <c r="E4" s="524"/>
      <c r="F4" s="524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</v>
      </c>
      <c r="C5" s="527"/>
      <c r="D5" s="527"/>
      <c r="E5" s="528"/>
      <c r="F5" s="528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7"/>
      <c r="D6" s="527"/>
      <c r="E6" s="524"/>
      <c r="F6" s="524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 t="s">
        <v>901</v>
      </c>
      <c r="C7" s="527"/>
      <c r="D7" s="527"/>
      <c r="E7" s="524"/>
      <c r="F7" s="524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 t="s">
        <v>902</v>
      </c>
      <c r="C8" s="527"/>
      <c r="D8" s="527"/>
      <c r="E8" s="524"/>
      <c r="F8" s="524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529" t="s">
        <v>867</v>
      </c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25"/>
      <c r="D12" s="525"/>
      <c r="E12" s="529" t="s">
        <v>873</v>
      </c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659" t="s">
        <v>903</v>
      </c>
      <c r="B13" s="659" t="s">
        <v>904</v>
      </c>
      <c r="C13" s="529" t="s">
        <v>905</v>
      </c>
      <c r="D13" s="533" t="s">
        <v>906</v>
      </c>
      <c r="E13" s="530">
        <v>0.27</v>
      </c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ht="52.15" customHeight="1" x14ac:dyDescent="0.3">
      <c r="A14" s="659"/>
      <c r="B14" s="659"/>
      <c r="C14" s="529" t="s">
        <v>907</v>
      </c>
      <c r="D14" s="529" t="s">
        <v>908</v>
      </c>
      <c r="E14" s="530">
        <v>0.73</v>
      </c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5"/>
      <c r="B15" s="525"/>
      <c r="C15" s="525"/>
      <c r="D15" s="525"/>
      <c r="E15" s="525"/>
      <c r="F15" s="525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525"/>
      <c r="B16" s="525"/>
      <c r="C16" s="525"/>
      <c r="D16" s="525"/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525"/>
      <c r="B17" s="525"/>
      <c r="C17" s="525"/>
      <c r="D17" s="525"/>
      <c r="E17" s="529" t="s">
        <v>867</v>
      </c>
      <c r="F17" s="525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525"/>
      <c r="B18" s="525"/>
      <c r="C18" s="525"/>
      <c r="D18" s="525"/>
      <c r="E18" s="535" t="s">
        <v>873</v>
      </c>
      <c r="F18" s="525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657" t="s">
        <v>909</v>
      </c>
      <c r="B19" s="657" t="s">
        <v>910</v>
      </c>
      <c r="C19" s="529" t="s">
        <v>911</v>
      </c>
      <c r="D19" s="529" t="s">
        <v>912</v>
      </c>
      <c r="E19" s="530">
        <v>0.05</v>
      </c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657"/>
      <c r="B20" s="657"/>
      <c r="C20" s="529" t="s">
        <v>913</v>
      </c>
      <c r="D20" s="529" t="s">
        <v>914</v>
      </c>
      <c r="E20" s="530">
        <v>0.19</v>
      </c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657"/>
      <c r="B21" s="657"/>
      <c r="C21" s="529" t="s">
        <v>915</v>
      </c>
      <c r="D21" s="529" t="s">
        <v>916</v>
      </c>
      <c r="E21" s="530">
        <v>0.19400000000000001</v>
      </c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657"/>
      <c r="B22" s="657"/>
      <c r="C22" s="529" t="s">
        <v>917</v>
      </c>
      <c r="D22" s="529" t="s">
        <v>918</v>
      </c>
      <c r="E22" s="530">
        <v>0.2</v>
      </c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657"/>
      <c r="B23" s="657"/>
      <c r="C23" s="529" t="s">
        <v>919</v>
      </c>
      <c r="D23" s="529" t="s">
        <v>920</v>
      </c>
      <c r="E23" s="530">
        <v>0.24</v>
      </c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657"/>
      <c r="B24" s="657"/>
      <c r="C24" s="529" t="s">
        <v>921</v>
      </c>
      <c r="D24" s="529" t="s">
        <v>922</v>
      </c>
      <c r="E24" s="530">
        <v>0.4</v>
      </c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657"/>
      <c r="B25" s="657"/>
      <c r="C25" s="529" t="s">
        <v>923</v>
      </c>
      <c r="D25" s="529" t="s">
        <v>924</v>
      </c>
      <c r="E25" s="530">
        <v>0.44</v>
      </c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657"/>
      <c r="B26" s="657"/>
      <c r="C26" s="529" t="s">
        <v>925</v>
      </c>
      <c r="D26" s="529" t="s">
        <v>926</v>
      </c>
      <c r="E26" s="530">
        <v>0.51</v>
      </c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657"/>
      <c r="B27" s="657"/>
      <c r="C27" s="529" t="s">
        <v>927</v>
      </c>
      <c r="D27" s="529" t="s">
        <v>928</v>
      </c>
      <c r="E27" s="530">
        <v>0.69</v>
      </c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4">
    <mergeCell ref="A13:A14"/>
    <mergeCell ref="B13:B14"/>
    <mergeCell ref="A19:A27"/>
    <mergeCell ref="B19:B27"/>
  </mergeCells>
  <pageMargins left="0.7" right="0.7" top="0.75" bottom="0.75" header="0.3" footer="0.3"/>
  <pageSetup scale="89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7.58203125" defaultRowHeight="14" x14ac:dyDescent="0.3"/>
  <cols>
    <col min="1" max="1" width="12" style="526" customWidth="1"/>
    <col min="2" max="2" width="13.75" style="526" customWidth="1"/>
    <col min="3" max="3" width="16.83203125" style="526" bestFit="1" customWidth="1"/>
    <col min="4" max="4" width="13.58203125" style="526" bestFit="1" customWidth="1"/>
    <col min="5" max="5" width="16.83203125" style="526" bestFit="1" customWidth="1"/>
    <col min="6" max="16384" width="7.58203125" style="526"/>
  </cols>
  <sheetData>
    <row r="1" spans="1:23" ht="15.5" x14ac:dyDescent="0.35">
      <c r="A1" s="523" t="s">
        <v>929</v>
      </c>
      <c r="B1" s="523" t="s">
        <v>643</v>
      </c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930</v>
      </c>
      <c r="B2" s="523" t="s">
        <v>644</v>
      </c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653</v>
      </c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25"/>
      <c r="D5" s="525"/>
      <c r="E5" s="525"/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5"/>
      <c r="D6" s="525"/>
      <c r="E6" s="525"/>
      <c r="F6" s="525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25"/>
      <c r="D10" s="525"/>
      <c r="E10" s="529" t="s">
        <v>931</v>
      </c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529" t="s">
        <v>932</v>
      </c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660" t="s">
        <v>933</v>
      </c>
      <c r="B12" s="660" t="s">
        <v>934</v>
      </c>
      <c r="C12" s="529" t="s">
        <v>323</v>
      </c>
      <c r="D12" s="533" t="s">
        <v>324</v>
      </c>
      <c r="E12" s="530">
        <v>0.18</v>
      </c>
      <c r="F12" s="532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660"/>
      <c r="B13" s="660"/>
      <c r="C13" s="529" t="s">
        <v>935</v>
      </c>
      <c r="D13" s="529" t="s">
        <v>936</v>
      </c>
      <c r="E13" s="530">
        <v>0.16</v>
      </c>
      <c r="F13" s="532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660"/>
      <c r="B14" s="660"/>
      <c r="C14" s="529" t="s">
        <v>937</v>
      </c>
      <c r="D14" s="529" t="s">
        <v>938</v>
      </c>
      <c r="E14" s="530">
        <v>0.13</v>
      </c>
      <c r="F14" s="532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660"/>
      <c r="B15" s="660"/>
      <c r="C15" s="529" t="s">
        <v>939</v>
      </c>
      <c r="D15" s="529" t="s">
        <v>940</v>
      </c>
      <c r="E15" s="530">
        <v>0.13</v>
      </c>
      <c r="F15" s="532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660"/>
      <c r="B16" s="660"/>
      <c r="C16" s="529" t="s">
        <v>856</v>
      </c>
      <c r="D16" s="529" t="s">
        <v>857</v>
      </c>
      <c r="E16" s="530">
        <v>0.09</v>
      </c>
      <c r="F16" s="532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660"/>
      <c r="B17" s="660"/>
      <c r="C17" s="529" t="s">
        <v>325</v>
      </c>
      <c r="D17" s="529" t="s">
        <v>326</v>
      </c>
      <c r="E17" s="530">
        <v>0.08</v>
      </c>
      <c r="F17" s="532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660"/>
      <c r="B18" s="660"/>
      <c r="C18" s="529" t="s">
        <v>853</v>
      </c>
      <c r="D18" s="529" t="s">
        <v>75</v>
      </c>
      <c r="E18" s="530">
        <v>0.09</v>
      </c>
      <c r="F18" s="532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525"/>
      <c r="B19" s="525"/>
      <c r="C19" s="525"/>
      <c r="D19" s="525"/>
      <c r="E19" s="525"/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525"/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2">
    <mergeCell ref="A12:A18"/>
    <mergeCell ref="B12:B18"/>
  </mergeCells>
  <pageMargins left="0.7" right="0.7" top="0.75" bottom="0.75" header="0.3" footer="0.3"/>
  <pageSetup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7.58203125" defaultRowHeight="14" x14ac:dyDescent="0.3"/>
  <cols>
    <col min="1" max="1" width="12" style="526" customWidth="1"/>
    <col min="2" max="2" width="11.83203125" style="526" customWidth="1"/>
    <col min="3" max="3" width="16.83203125" style="538" bestFit="1" customWidth="1"/>
    <col min="4" max="4" width="12" style="538" customWidth="1"/>
    <col min="5" max="5" width="23.83203125" style="526" bestFit="1" customWidth="1"/>
    <col min="6" max="6" width="30.83203125" style="526" bestFit="1" customWidth="1"/>
    <col min="7" max="7" width="19.08203125" style="526" bestFit="1" customWidth="1"/>
    <col min="8" max="8" width="26" style="526" bestFit="1" customWidth="1"/>
    <col min="9" max="9" width="21.83203125" style="526" bestFit="1" customWidth="1"/>
    <col min="10" max="10" width="21.33203125" style="526" bestFit="1" customWidth="1"/>
    <col min="11" max="11" width="23" style="526" bestFit="1" customWidth="1"/>
    <col min="12" max="12" width="31.25" style="526" bestFit="1" customWidth="1"/>
    <col min="13" max="13" width="22.08203125" style="526" bestFit="1" customWidth="1"/>
    <col min="14" max="16384" width="7.58203125" style="526"/>
  </cols>
  <sheetData>
    <row r="1" spans="1:23" ht="15.5" x14ac:dyDescent="0.35">
      <c r="A1" s="523" t="s">
        <v>941</v>
      </c>
      <c r="B1" s="523" t="s">
        <v>645</v>
      </c>
      <c r="C1" s="536"/>
      <c r="D1" s="536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942</v>
      </c>
      <c r="B2" s="523" t="s">
        <v>646</v>
      </c>
      <c r="C2" s="536"/>
      <c r="D2" s="536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36"/>
      <c r="D3" s="536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36"/>
      <c r="D4" s="536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36"/>
      <c r="D5" s="536"/>
      <c r="E5" s="525"/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36"/>
      <c r="D6" s="536"/>
      <c r="E6" s="525"/>
      <c r="F6" s="525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 t="s">
        <v>901</v>
      </c>
      <c r="C7" s="536"/>
      <c r="D7" s="536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 t="s">
        <v>902</v>
      </c>
      <c r="C8" s="536"/>
      <c r="D8" s="536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36"/>
      <c r="D9" s="536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36"/>
      <c r="D10" s="536"/>
      <c r="E10" s="657" t="s">
        <v>943</v>
      </c>
      <c r="F10" s="657"/>
      <c r="G10" s="657"/>
      <c r="H10" s="657"/>
      <c r="I10" s="657"/>
      <c r="J10" s="657"/>
      <c r="K10" s="657"/>
      <c r="L10" s="657"/>
      <c r="M10" s="657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36"/>
      <c r="D11" s="536"/>
      <c r="E11" s="529" t="s">
        <v>927</v>
      </c>
      <c r="F11" s="529" t="s">
        <v>925</v>
      </c>
      <c r="G11" s="529" t="s">
        <v>923</v>
      </c>
      <c r="H11" s="529" t="s">
        <v>921</v>
      </c>
      <c r="I11" s="529" t="s">
        <v>919</v>
      </c>
      <c r="J11" s="529" t="s">
        <v>915</v>
      </c>
      <c r="K11" s="529" t="s">
        <v>917</v>
      </c>
      <c r="L11" s="529" t="s">
        <v>944</v>
      </c>
      <c r="M11" s="529" t="s">
        <v>911</v>
      </c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36"/>
      <c r="D12" s="536"/>
      <c r="E12" s="657" t="s">
        <v>867</v>
      </c>
      <c r="F12" s="657"/>
      <c r="G12" s="657"/>
      <c r="H12" s="657"/>
      <c r="I12" s="657"/>
      <c r="J12" s="657"/>
      <c r="K12" s="657"/>
      <c r="L12" s="657"/>
      <c r="M12" s="657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536"/>
      <c r="D13" s="536"/>
      <c r="E13" s="657" t="s">
        <v>945</v>
      </c>
      <c r="F13" s="657"/>
      <c r="G13" s="657"/>
      <c r="H13" s="657"/>
      <c r="I13" s="657"/>
      <c r="J13" s="657"/>
      <c r="K13" s="657"/>
      <c r="L13" s="657"/>
      <c r="M13" s="657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525"/>
      <c r="B14" s="525"/>
      <c r="C14" s="536"/>
      <c r="D14" s="536"/>
      <c r="E14" s="529" t="s">
        <v>928</v>
      </c>
      <c r="F14" s="529" t="s">
        <v>926</v>
      </c>
      <c r="G14" s="529" t="s">
        <v>924</v>
      </c>
      <c r="H14" s="529" t="s">
        <v>922</v>
      </c>
      <c r="I14" s="529" t="s">
        <v>920</v>
      </c>
      <c r="J14" s="529" t="s">
        <v>916</v>
      </c>
      <c r="K14" s="529" t="s">
        <v>918</v>
      </c>
      <c r="L14" s="529" t="s">
        <v>914</v>
      </c>
      <c r="M14" s="529" t="s">
        <v>912</v>
      </c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5"/>
      <c r="B15" s="525"/>
      <c r="C15" s="536"/>
      <c r="D15" s="536"/>
      <c r="E15" s="657" t="s">
        <v>873</v>
      </c>
      <c r="F15" s="657"/>
      <c r="G15" s="657"/>
      <c r="H15" s="657"/>
      <c r="I15" s="657"/>
      <c r="J15" s="657"/>
      <c r="K15" s="657"/>
      <c r="L15" s="657"/>
      <c r="M15" s="657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659" t="s">
        <v>946</v>
      </c>
      <c r="B16" s="659" t="s">
        <v>947</v>
      </c>
      <c r="C16" s="531" t="s">
        <v>948</v>
      </c>
      <c r="D16" s="537" t="s">
        <v>949</v>
      </c>
      <c r="E16" s="530">
        <v>0.53873239436619713</v>
      </c>
      <c r="F16" s="530">
        <v>0.53773584905660377</v>
      </c>
      <c r="G16" s="530">
        <v>0.51933701657458564</v>
      </c>
      <c r="H16" s="530">
        <v>0.55421686746987953</v>
      </c>
      <c r="I16" s="530">
        <v>0.59</v>
      </c>
      <c r="J16" s="530">
        <v>0.66249999999999998</v>
      </c>
      <c r="K16" s="530">
        <v>0.59036144578313254</v>
      </c>
      <c r="L16" s="530">
        <v>0.70129870129870131</v>
      </c>
      <c r="M16" s="530">
        <v>0.7142857142857143</v>
      </c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657"/>
      <c r="B17" s="657"/>
      <c r="C17" s="531" t="s">
        <v>950</v>
      </c>
      <c r="D17" s="531" t="s">
        <v>951</v>
      </c>
      <c r="E17" s="530">
        <v>0.12676056338028169</v>
      </c>
      <c r="F17" s="530">
        <v>0.10849056603773585</v>
      </c>
      <c r="G17" s="530">
        <v>0.1270718232044199</v>
      </c>
      <c r="H17" s="530">
        <v>0.12650602409638553</v>
      </c>
      <c r="I17" s="530">
        <v>0.16</v>
      </c>
      <c r="J17" s="530">
        <v>8.7499999999999994E-2</v>
      </c>
      <c r="K17" s="530">
        <v>0.16867469879518071</v>
      </c>
      <c r="L17" s="530">
        <v>5.1948051948051951E-2</v>
      </c>
      <c r="M17" s="530">
        <v>9.5238095238095233E-2</v>
      </c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ht="28" x14ac:dyDescent="0.3">
      <c r="A18" s="657"/>
      <c r="B18" s="657"/>
      <c r="C18" s="531" t="s">
        <v>952</v>
      </c>
      <c r="D18" s="531" t="s">
        <v>953</v>
      </c>
      <c r="E18" s="530">
        <v>9.154929577464789E-2</v>
      </c>
      <c r="F18" s="530">
        <v>5.6603773584905662E-2</v>
      </c>
      <c r="G18" s="530">
        <v>5.5248618784530384E-2</v>
      </c>
      <c r="H18" s="530">
        <v>9.6385542168674704E-2</v>
      </c>
      <c r="I18" s="530">
        <v>7.0000000000000007E-2</v>
      </c>
      <c r="J18" s="530">
        <v>3.7499999999999999E-2</v>
      </c>
      <c r="K18" s="530">
        <v>6.0240963855421686E-2</v>
      </c>
      <c r="L18" s="530">
        <v>6.4935064935064929E-2</v>
      </c>
      <c r="M18" s="530">
        <v>4.7619047619047616E-2</v>
      </c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ht="28" x14ac:dyDescent="0.3">
      <c r="A19" s="657"/>
      <c r="B19" s="657"/>
      <c r="C19" s="531" t="s">
        <v>954</v>
      </c>
      <c r="D19" s="531" t="s">
        <v>955</v>
      </c>
      <c r="E19" s="530">
        <v>0.13732394366197184</v>
      </c>
      <c r="F19" s="530">
        <v>0.13679245283018868</v>
      </c>
      <c r="G19" s="530">
        <v>0.17127071823204421</v>
      </c>
      <c r="H19" s="530">
        <v>0.12650602409638553</v>
      </c>
      <c r="I19" s="530">
        <v>0.08</v>
      </c>
      <c r="J19" s="530">
        <v>0.1125</v>
      </c>
      <c r="K19" s="530">
        <v>9.6385542168674704E-2</v>
      </c>
      <c r="L19" s="530">
        <v>9.0909090909090912E-2</v>
      </c>
      <c r="M19" s="530">
        <v>4.7619047619047616E-2</v>
      </c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657"/>
      <c r="B20" s="657"/>
      <c r="C20" s="531" t="s">
        <v>956</v>
      </c>
      <c r="D20" s="531" t="s">
        <v>957</v>
      </c>
      <c r="E20" s="530">
        <v>8.4507042253521125E-2</v>
      </c>
      <c r="F20" s="530">
        <v>0.11792452830188679</v>
      </c>
      <c r="G20" s="530">
        <v>8.8397790055248615E-2</v>
      </c>
      <c r="H20" s="530">
        <v>6.6265060240963861E-2</v>
      </c>
      <c r="I20" s="530">
        <v>0.08</v>
      </c>
      <c r="J20" s="530">
        <v>0.05</v>
      </c>
      <c r="K20" s="530">
        <v>7.2289156626506021E-2</v>
      </c>
      <c r="L20" s="530">
        <v>5.1948051948051951E-2</v>
      </c>
      <c r="M20" s="530">
        <v>9.5238095238095233E-2</v>
      </c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ht="28" x14ac:dyDescent="0.3">
      <c r="A21" s="657"/>
      <c r="B21" s="657"/>
      <c r="C21" s="531" t="s">
        <v>958</v>
      </c>
      <c r="D21" s="531" t="s">
        <v>959</v>
      </c>
      <c r="E21" s="530">
        <v>2.1126760563380281E-2</v>
      </c>
      <c r="F21" s="530">
        <v>4.2452830188679243E-2</v>
      </c>
      <c r="G21" s="530">
        <v>3.8674033149171269E-2</v>
      </c>
      <c r="H21" s="530">
        <v>3.0120481927710843E-2</v>
      </c>
      <c r="I21" s="530">
        <v>0.02</v>
      </c>
      <c r="J21" s="530">
        <v>0.05</v>
      </c>
      <c r="K21" s="530">
        <v>1.2048192771084338E-2</v>
      </c>
      <c r="L21" s="530">
        <v>3.896103896103896E-2</v>
      </c>
      <c r="M21" s="530">
        <v>0</v>
      </c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36"/>
      <c r="D22" s="536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36"/>
      <c r="D23" s="536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36"/>
      <c r="D24" s="536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36"/>
      <c r="D25" s="536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36"/>
      <c r="D26" s="536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36"/>
      <c r="D27" s="536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36"/>
      <c r="D28" s="536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36"/>
      <c r="D29" s="536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36"/>
      <c r="D30" s="536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36"/>
      <c r="D31" s="536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36"/>
      <c r="D32" s="536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36"/>
      <c r="D33" s="536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36"/>
      <c r="D34" s="536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36"/>
      <c r="D35" s="536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36"/>
      <c r="D36" s="536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36"/>
      <c r="D37" s="536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36"/>
      <c r="D38" s="536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36"/>
      <c r="D39" s="536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36"/>
      <c r="D40" s="536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36"/>
      <c r="D41" s="536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36"/>
      <c r="D42" s="536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36"/>
      <c r="D43" s="536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36"/>
      <c r="D44" s="536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36"/>
      <c r="D45" s="536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36"/>
      <c r="D46" s="536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36"/>
      <c r="D47" s="536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6">
    <mergeCell ref="E10:M10"/>
    <mergeCell ref="E12:M12"/>
    <mergeCell ref="E13:M13"/>
    <mergeCell ref="E15:M15"/>
    <mergeCell ref="A16:A21"/>
    <mergeCell ref="B16:B21"/>
  </mergeCells>
  <pageMargins left="0.7" right="0.7" top="0.75" bottom="0.75" header="0.3" footer="0.3"/>
  <pageSetup scale="39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7.58203125" defaultRowHeight="14" x14ac:dyDescent="0.3"/>
  <cols>
    <col min="1" max="1" width="21.5" style="526" bestFit="1" customWidth="1"/>
    <col min="2" max="2" width="38.08203125" style="526" bestFit="1" customWidth="1"/>
    <col min="3" max="3" width="20.75" style="526" bestFit="1" customWidth="1"/>
    <col min="4" max="4" width="21.08203125" style="526" bestFit="1" customWidth="1"/>
    <col min="5" max="5" width="14" style="526" bestFit="1" customWidth="1"/>
    <col min="6" max="6" width="27.58203125" style="526" bestFit="1" customWidth="1"/>
    <col min="7" max="16384" width="7.58203125" style="526"/>
  </cols>
  <sheetData>
    <row r="1" spans="1:23" ht="15.5" x14ac:dyDescent="0.35">
      <c r="A1" s="523" t="s">
        <v>960</v>
      </c>
      <c r="B1" s="523" t="s">
        <v>647</v>
      </c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961</v>
      </c>
      <c r="B2" s="523" t="s">
        <v>648</v>
      </c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25"/>
      <c r="D5" s="525"/>
      <c r="E5" s="525"/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25"/>
      <c r="D6" s="525"/>
      <c r="E6" s="525"/>
      <c r="F6" s="525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 t="s">
        <v>901</v>
      </c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 t="s">
        <v>902</v>
      </c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x14ac:dyDescent="0.3">
      <c r="A10" s="525"/>
      <c r="B10" s="525"/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x14ac:dyDescent="0.3">
      <c r="A11" s="525"/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x14ac:dyDescent="0.3">
      <c r="A12" s="525"/>
      <c r="B12" s="525"/>
      <c r="C12" s="529" t="s">
        <v>962</v>
      </c>
      <c r="D12" s="529" t="s">
        <v>963</v>
      </c>
      <c r="E12" s="529" t="s">
        <v>964</v>
      </c>
      <c r="F12" s="529" t="s">
        <v>965</v>
      </c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657" t="s">
        <v>867</v>
      </c>
      <c r="D13" s="657"/>
      <c r="E13" s="657"/>
      <c r="F13" s="657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525"/>
      <c r="B14" s="525"/>
      <c r="C14" s="529" t="s">
        <v>966</v>
      </c>
      <c r="D14" s="529" t="s">
        <v>967</v>
      </c>
      <c r="E14" s="529" t="s">
        <v>968</v>
      </c>
      <c r="F14" s="529" t="s">
        <v>969</v>
      </c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5"/>
      <c r="B15" s="525"/>
      <c r="C15" s="657" t="s">
        <v>873</v>
      </c>
      <c r="D15" s="657"/>
      <c r="E15" s="657"/>
      <c r="F15" s="657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s="540" customFormat="1" x14ac:dyDescent="0.3">
      <c r="A16" s="530" t="s">
        <v>970</v>
      </c>
      <c r="B16" s="539" t="s">
        <v>971</v>
      </c>
      <c r="C16" s="530">
        <v>0.59572784810126578</v>
      </c>
      <c r="D16" s="530">
        <v>0.34889240506329117</v>
      </c>
      <c r="E16" s="530">
        <v>0.31962025316455694</v>
      </c>
      <c r="F16" s="530">
        <v>0.13765822784810128</v>
      </c>
      <c r="G16" s="532"/>
      <c r="H16" s="532"/>
      <c r="I16" s="532"/>
      <c r="J16" s="532"/>
      <c r="K16" s="532"/>
      <c r="L16" s="532"/>
      <c r="M16" s="532"/>
      <c r="N16" s="532"/>
      <c r="O16" s="532"/>
      <c r="P16" s="532"/>
      <c r="Q16" s="532"/>
      <c r="R16" s="532"/>
      <c r="S16" s="532"/>
      <c r="T16" s="532"/>
      <c r="U16" s="532"/>
      <c r="V16" s="532"/>
      <c r="W16" s="532"/>
    </row>
    <row r="17" spans="1:23" s="540" customFormat="1" x14ac:dyDescent="0.3">
      <c r="A17" s="530" t="s">
        <v>972</v>
      </c>
      <c r="B17" s="530" t="s">
        <v>973</v>
      </c>
      <c r="C17" s="530">
        <v>0.6267029972752044</v>
      </c>
      <c r="D17" s="530">
        <v>0.39918256130790192</v>
      </c>
      <c r="E17" s="530">
        <v>0.34332425068119893</v>
      </c>
      <c r="F17" s="530">
        <v>0.17029972752043596</v>
      </c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32"/>
      <c r="S17" s="532"/>
      <c r="T17" s="532"/>
      <c r="U17" s="532"/>
      <c r="V17" s="532"/>
      <c r="W17" s="532"/>
    </row>
    <row r="18" spans="1:23" s="540" customFormat="1" x14ac:dyDescent="0.3">
      <c r="A18" s="530" t="s">
        <v>974</v>
      </c>
      <c r="B18" s="530" t="s">
        <v>975</v>
      </c>
      <c r="C18" s="530">
        <v>0.77014218009478674</v>
      </c>
      <c r="D18" s="530">
        <v>0.42890995260663506</v>
      </c>
      <c r="E18" s="530">
        <v>0.44786729857819907</v>
      </c>
      <c r="F18" s="530">
        <v>0.24881516587677724</v>
      </c>
      <c r="G18" s="532"/>
      <c r="H18" s="532"/>
      <c r="I18" s="532"/>
      <c r="J18" s="532"/>
      <c r="K18" s="532"/>
      <c r="L18" s="532"/>
      <c r="M18" s="532"/>
      <c r="N18" s="532"/>
      <c r="O18" s="532"/>
      <c r="P18" s="532"/>
      <c r="Q18" s="532"/>
      <c r="R18" s="532"/>
      <c r="S18" s="532"/>
      <c r="T18" s="532"/>
      <c r="U18" s="532"/>
      <c r="V18" s="532"/>
      <c r="W18" s="532"/>
    </row>
    <row r="19" spans="1:23" s="540" customFormat="1" x14ac:dyDescent="0.3">
      <c r="A19" s="530" t="s">
        <v>976</v>
      </c>
      <c r="B19" s="530" t="s">
        <v>977</v>
      </c>
      <c r="C19" s="530">
        <v>0.54741661216481363</v>
      </c>
      <c r="D19" s="530">
        <v>0.31000654022236757</v>
      </c>
      <c r="E19" s="530">
        <v>0.29103989535644215</v>
      </c>
      <c r="F19" s="530">
        <v>0.12034009156311315</v>
      </c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32"/>
      <c r="W19" s="532"/>
    </row>
    <row r="20" spans="1:23" x14ac:dyDescent="0.3">
      <c r="A20" s="525"/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25"/>
      <c r="D45" s="525"/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2">
    <mergeCell ref="C13:F13"/>
    <mergeCell ref="C15:F15"/>
  </mergeCells>
  <pageMargins left="0.7" right="0.7" top="0.75" bottom="0.75" header="0.3" footer="0.3"/>
  <pageSetup scale="74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zoomScale="70" zoomScaleNormal="70" workbookViewId="0">
      <selection activeCell="W54" sqref="W54"/>
    </sheetView>
  </sheetViews>
  <sheetFormatPr defaultColWidth="7.58203125" defaultRowHeight="14" x14ac:dyDescent="0.3"/>
  <cols>
    <col min="1" max="1" width="20.75" style="526" bestFit="1" customWidth="1"/>
    <col min="2" max="2" width="54.5" style="526" bestFit="1" customWidth="1"/>
    <col min="3" max="5" width="21" style="547" customWidth="1"/>
    <col min="6" max="16384" width="7.58203125" style="526"/>
  </cols>
  <sheetData>
    <row r="1" spans="1:23" ht="15.5" x14ac:dyDescent="0.35">
      <c r="A1" s="523" t="s">
        <v>978</v>
      </c>
      <c r="B1" s="523" t="s">
        <v>649</v>
      </c>
      <c r="C1" s="541"/>
      <c r="D1" s="541"/>
      <c r="E1" s="541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5.5" x14ac:dyDescent="0.35">
      <c r="A2" s="523" t="s">
        <v>979</v>
      </c>
      <c r="B2" s="523" t="s">
        <v>650</v>
      </c>
      <c r="C2" s="541"/>
      <c r="D2" s="541"/>
      <c r="E2" s="541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x14ac:dyDescent="0.3">
      <c r="A3" s="525"/>
      <c r="B3" s="525"/>
      <c r="C3" s="541"/>
      <c r="D3" s="541"/>
      <c r="E3" s="541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1:23" x14ac:dyDescent="0.3">
      <c r="A4" s="527" t="s">
        <v>5</v>
      </c>
      <c r="B4" s="527" t="s">
        <v>6</v>
      </c>
      <c r="C4" s="541"/>
      <c r="D4" s="541"/>
      <c r="E4" s="541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1:23" x14ac:dyDescent="0.3">
      <c r="A5" s="527" t="s">
        <v>7</v>
      </c>
      <c r="B5" s="527" t="s">
        <v>653</v>
      </c>
      <c r="C5" s="541"/>
      <c r="D5" s="541"/>
      <c r="E5" s="541"/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5"/>
      <c r="V5" s="525"/>
      <c r="W5" s="525"/>
    </row>
    <row r="6" spans="1:23" x14ac:dyDescent="0.3">
      <c r="A6" s="527"/>
      <c r="B6" s="527"/>
      <c r="C6" s="541"/>
      <c r="D6" s="541"/>
      <c r="E6" s="541"/>
      <c r="F6" s="525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5"/>
      <c r="W6" s="525"/>
    </row>
    <row r="7" spans="1:23" x14ac:dyDescent="0.3">
      <c r="A7" s="527" t="s">
        <v>8</v>
      </c>
      <c r="B7" s="527"/>
      <c r="C7" s="541"/>
      <c r="D7" s="541"/>
      <c r="E7" s="541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</row>
    <row r="8" spans="1:23" x14ac:dyDescent="0.3">
      <c r="A8" s="527" t="s">
        <v>9</v>
      </c>
      <c r="B8" s="527"/>
      <c r="C8" s="541"/>
      <c r="D8" s="541"/>
      <c r="E8" s="541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</row>
    <row r="9" spans="1:23" x14ac:dyDescent="0.3">
      <c r="A9" s="525"/>
      <c r="B9" s="525"/>
      <c r="C9" s="541"/>
      <c r="D9" s="541"/>
      <c r="E9" s="541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</row>
    <row r="10" spans="1:23" s="544" customFormat="1" ht="56" x14ac:dyDescent="0.3">
      <c r="A10" s="542"/>
      <c r="B10" s="542"/>
      <c r="C10" s="543" t="s">
        <v>980</v>
      </c>
      <c r="D10" s="543" t="s">
        <v>981</v>
      </c>
      <c r="E10" s="543" t="s">
        <v>982</v>
      </c>
      <c r="F10" s="542"/>
      <c r="G10" s="542"/>
      <c r="H10" s="542"/>
      <c r="I10" s="542"/>
      <c r="J10" s="542"/>
      <c r="K10" s="542"/>
      <c r="L10" s="542"/>
      <c r="M10" s="542"/>
      <c r="N10" s="542"/>
      <c r="O10" s="542"/>
      <c r="P10" s="542"/>
      <c r="Q10" s="542"/>
      <c r="R10" s="542"/>
      <c r="S10" s="542"/>
      <c r="T10" s="542"/>
      <c r="U10" s="542"/>
      <c r="V10" s="542"/>
      <c r="W10" s="542"/>
    </row>
    <row r="11" spans="1:23" x14ac:dyDescent="0.3">
      <c r="A11" s="525"/>
      <c r="B11" s="525"/>
      <c r="C11" s="659" t="s">
        <v>867</v>
      </c>
      <c r="D11" s="659"/>
      <c r="E11" s="659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ht="56" x14ac:dyDescent="0.3">
      <c r="A12" s="525"/>
      <c r="B12" s="525"/>
      <c r="C12" s="545" t="s">
        <v>983</v>
      </c>
      <c r="D12" s="545" t="s">
        <v>984</v>
      </c>
      <c r="E12" s="545" t="s">
        <v>985</v>
      </c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x14ac:dyDescent="0.3">
      <c r="A13" s="525"/>
      <c r="B13" s="525"/>
      <c r="C13" s="659" t="s">
        <v>873</v>
      </c>
      <c r="D13" s="659"/>
      <c r="E13" s="659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x14ac:dyDescent="0.3">
      <c r="A14" s="529" t="s">
        <v>986</v>
      </c>
      <c r="B14" s="529" t="s">
        <v>987</v>
      </c>
      <c r="C14" s="546">
        <v>48</v>
      </c>
      <c r="D14" s="546">
        <v>28.999999999999996</v>
      </c>
      <c r="E14" s="546">
        <v>13</v>
      </c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x14ac:dyDescent="0.3">
      <c r="A15" s="529" t="s">
        <v>853</v>
      </c>
      <c r="B15" s="529" t="s">
        <v>75</v>
      </c>
      <c r="C15" s="546">
        <v>27</v>
      </c>
      <c r="D15" s="546">
        <v>13</v>
      </c>
      <c r="E15" s="546">
        <v>9</v>
      </c>
      <c r="F15" s="525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</row>
    <row r="16" spans="1:23" x14ac:dyDescent="0.3">
      <c r="A16" s="525"/>
      <c r="B16" s="525"/>
      <c r="C16" s="541"/>
      <c r="D16" s="541"/>
      <c r="E16" s="541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3" x14ac:dyDescent="0.3">
      <c r="A17" s="525"/>
      <c r="B17" s="525"/>
      <c r="C17" s="541"/>
      <c r="D17" s="541"/>
      <c r="E17" s="541"/>
      <c r="F17" s="525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</row>
    <row r="18" spans="1:23" x14ac:dyDescent="0.3">
      <c r="A18" s="525"/>
      <c r="B18" s="525"/>
      <c r="C18" s="541"/>
      <c r="D18" s="541"/>
      <c r="E18" s="541"/>
      <c r="F18" s="525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</row>
    <row r="19" spans="1:23" x14ac:dyDescent="0.3">
      <c r="A19" s="525"/>
      <c r="B19" s="525"/>
      <c r="C19" s="541"/>
      <c r="D19" s="541"/>
      <c r="E19" s="541"/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525"/>
      <c r="R19" s="525"/>
      <c r="S19" s="525"/>
      <c r="T19" s="525"/>
      <c r="U19" s="525"/>
      <c r="V19" s="525"/>
      <c r="W19" s="525"/>
    </row>
    <row r="20" spans="1:23" x14ac:dyDescent="0.3">
      <c r="A20" s="525"/>
      <c r="B20" s="525"/>
      <c r="C20" s="541"/>
      <c r="D20" s="541"/>
      <c r="E20" s="541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</row>
    <row r="21" spans="1:23" x14ac:dyDescent="0.3">
      <c r="A21" s="525"/>
      <c r="B21" s="525"/>
      <c r="C21" s="541"/>
      <c r="D21" s="541"/>
      <c r="E21" s="541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</row>
    <row r="22" spans="1:23" x14ac:dyDescent="0.3">
      <c r="A22" s="525"/>
      <c r="B22" s="525"/>
      <c r="C22" s="541"/>
      <c r="D22" s="541"/>
      <c r="E22" s="541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</row>
    <row r="23" spans="1:23" x14ac:dyDescent="0.3">
      <c r="A23" s="525"/>
      <c r="B23" s="525"/>
      <c r="C23" s="541"/>
      <c r="D23" s="541"/>
      <c r="E23" s="541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</row>
    <row r="24" spans="1:23" x14ac:dyDescent="0.3">
      <c r="A24" s="525"/>
      <c r="B24" s="525"/>
      <c r="C24" s="541"/>
      <c r="D24" s="541"/>
      <c r="E24" s="541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3" x14ac:dyDescent="0.3">
      <c r="A25" s="525"/>
      <c r="B25" s="525"/>
      <c r="C25" s="541"/>
      <c r="D25" s="541"/>
      <c r="E25" s="541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</row>
    <row r="26" spans="1:23" x14ac:dyDescent="0.3">
      <c r="A26" s="525"/>
      <c r="B26" s="525"/>
      <c r="C26" s="541"/>
      <c r="D26" s="541"/>
      <c r="E26" s="541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3" x14ac:dyDescent="0.3">
      <c r="A27" s="525"/>
      <c r="B27" s="525"/>
      <c r="C27" s="541"/>
      <c r="D27" s="541"/>
      <c r="E27" s="541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</row>
    <row r="28" spans="1:23" x14ac:dyDescent="0.3">
      <c r="A28" s="525"/>
      <c r="B28" s="525"/>
      <c r="C28" s="541"/>
      <c r="D28" s="541"/>
      <c r="E28" s="541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3" x14ac:dyDescent="0.3">
      <c r="A29" s="525"/>
      <c r="B29" s="525"/>
      <c r="C29" s="541"/>
      <c r="D29" s="541"/>
      <c r="E29" s="541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</row>
    <row r="30" spans="1:23" x14ac:dyDescent="0.3">
      <c r="A30" s="525"/>
      <c r="B30" s="525"/>
      <c r="C30" s="541"/>
      <c r="D30" s="541"/>
      <c r="E30" s="541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</row>
    <row r="31" spans="1:23" x14ac:dyDescent="0.3">
      <c r="A31" s="525"/>
      <c r="B31" s="525"/>
      <c r="C31" s="541"/>
      <c r="D31" s="541"/>
      <c r="E31" s="541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x14ac:dyDescent="0.3">
      <c r="A32" s="525"/>
      <c r="B32" s="525"/>
      <c r="C32" s="541"/>
      <c r="D32" s="541"/>
      <c r="E32" s="541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</row>
    <row r="33" spans="1:23" x14ac:dyDescent="0.3">
      <c r="A33" s="525"/>
      <c r="B33" s="525"/>
      <c r="C33" s="541"/>
      <c r="D33" s="541"/>
      <c r="E33" s="541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</row>
    <row r="34" spans="1:23" x14ac:dyDescent="0.3">
      <c r="A34" s="525"/>
      <c r="B34" s="525"/>
      <c r="C34" s="541"/>
      <c r="D34" s="541"/>
      <c r="E34" s="541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  <c r="W34" s="525"/>
    </row>
    <row r="35" spans="1:23" x14ac:dyDescent="0.3">
      <c r="A35" s="525"/>
      <c r="B35" s="525"/>
      <c r="C35" s="541"/>
      <c r="D35" s="541"/>
      <c r="E35" s="541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</row>
    <row r="36" spans="1:23" x14ac:dyDescent="0.3">
      <c r="A36" s="525"/>
      <c r="B36" s="525"/>
      <c r="C36" s="541"/>
      <c r="D36" s="541"/>
      <c r="E36" s="541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  <c r="W36" s="525"/>
    </row>
    <row r="37" spans="1:23" x14ac:dyDescent="0.3">
      <c r="A37" s="525"/>
      <c r="B37" s="525"/>
      <c r="C37" s="541"/>
      <c r="D37" s="541"/>
      <c r="E37" s="541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5"/>
      <c r="U37" s="525"/>
      <c r="V37" s="525"/>
      <c r="W37" s="525"/>
    </row>
    <row r="38" spans="1:23" x14ac:dyDescent="0.3">
      <c r="A38" s="525"/>
      <c r="B38" s="525"/>
      <c r="C38" s="541"/>
      <c r="D38" s="541"/>
      <c r="E38" s="541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S38" s="525"/>
      <c r="T38" s="525"/>
      <c r="U38" s="525"/>
      <c r="V38" s="525"/>
      <c r="W38" s="525"/>
    </row>
    <row r="39" spans="1:23" x14ac:dyDescent="0.3">
      <c r="A39" s="525"/>
      <c r="B39" s="525"/>
      <c r="C39" s="541"/>
      <c r="D39" s="541"/>
      <c r="E39" s="541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S39" s="525"/>
      <c r="T39" s="525"/>
      <c r="U39" s="525"/>
      <c r="V39" s="525"/>
      <c r="W39" s="525"/>
    </row>
    <row r="40" spans="1:23" x14ac:dyDescent="0.3">
      <c r="A40" s="525"/>
      <c r="B40" s="525"/>
      <c r="C40" s="541"/>
      <c r="D40" s="541"/>
      <c r="E40" s="541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</row>
    <row r="41" spans="1:23" x14ac:dyDescent="0.3">
      <c r="A41" s="525"/>
      <c r="B41" s="525"/>
      <c r="C41" s="541"/>
      <c r="D41" s="541"/>
      <c r="E41" s="541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</row>
    <row r="42" spans="1:23" x14ac:dyDescent="0.3">
      <c r="A42" s="525"/>
      <c r="B42" s="525"/>
      <c r="C42" s="541"/>
      <c r="D42" s="541"/>
      <c r="E42" s="541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S42" s="525"/>
      <c r="T42" s="525"/>
      <c r="U42" s="525"/>
      <c r="V42" s="525"/>
      <c r="W42" s="525"/>
    </row>
    <row r="43" spans="1:23" x14ac:dyDescent="0.3">
      <c r="A43" s="525"/>
      <c r="B43" s="525"/>
      <c r="C43" s="541"/>
      <c r="D43" s="541"/>
      <c r="E43" s="541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S43" s="525"/>
      <c r="T43" s="525"/>
      <c r="U43" s="525"/>
      <c r="V43" s="525"/>
      <c r="W43" s="525"/>
    </row>
    <row r="44" spans="1:23" x14ac:dyDescent="0.3">
      <c r="A44" s="525"/>
      <c r="B44" s="525"/>
      <c r="C44" s="541"/>
      <c r="D44" s="541"/>
      <c r="E44" s="541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5"/>
      <c r="W44" s="525"/>
    </row>
    <row r="45" spans="1:23" x14ac:dyDescent="0.3">
      <c r="A45" s="525"/>
      <c r="B45" s="525"/>
      <c r="C45" s="541"/>
      <c r="D45" s="541"/>
      <c r="E45" s="541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S45" s="525"/>
      <c r="T45" s="525"/>
      <c r="U45" s="525"/>
      <c r="V45" s="525"/>
      <c r="W45" s="525"/>
    </row>
    <row r="46" spans="1:23" x14ac:dyDescent="0.3">
      <c r="A46" s="525"/>
      <c r="B46" s="525"/>
      <c r="C46" s="541"/>
      <c r="D46" s="541"/>
      <c r="E46" s="541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  <c r="W46" s="525"/>
    </row>
    <row r="47" spans="1:23" x14ac:dyDescent="0.3">
      <c r="A47" s="525"/>
      <c r="B47" s="525"/>
      <c r="C47" s="541"/>
      <c r="D47" s="541"/>
      <c r="E47" s="541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</row>
  </sheetData>
  <mergeCells count="2">
    <mergeCell ref="C11:E11"/>
    <mergeCell ref="C13:E13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Index</vt:lpstr>
      <vt:lpstr>1.1</vt:lpstr>
      <vt:lpstr>1.3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1.19</vt:lpstr>
      <vt:lpstr>1.23</vt:lpstr>
      <vt:lpstr>1.22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  <vt:lpstr>1.33</vt:lpstr>
      <vt:lpstr>1.34</vt:lpstr>
      <vt:lpstr>1.35</vt:lpstr>
      <vt:lpstr>1.36</vt:lpstr>
      <vt:lpstr>1.37</vt:lpstr>
      <vt:lpstr>1.38</vt:lpstr>
      <vt:lpstr>1.39</vt:lpstr>
      <vt:lpstr>1.40</vt:lpstr>
      <vt:lpstr>1.41</vt:lpstr>
      <vt:lpstr>1.42</vt:lpstr>
      <vt:lpstr>1.43</vt:lpstr>
      <vt:lpstr>2.1</vt:lpstr>
      <vt:lpstr>2.2</vt:lpstr>
      <vt:lpstr>2.3</vt:lpstr>
      <vt:lpstr>2.5</vt:lpstr>
      <vt:lpstr>2.6</vt:lpstr>
      <vt:lpstr>2.7</vt:lpstr>
      <vt:lpstr>4.1</vt:lpstr>
      <vt:lpstr>4.2</vt:lpstr>
      <vt:lpstr>4.3</vt:lpstr>
      <vt:lpstr>4.4</vt:lpstr>
      <vt:lpstr>4.5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BA1-1</vt:lpstr>
      <vt:lpstr>BA1-2</vt:lpstr>
      <vt:lpstr>BA1-3</vt:lpstr>
      <vt:lpstr>BA1-4</vt:lpstr>
      <vt:lpstr>BA1-5</vt:lpstr>
      <vt:lpstr>BA1-6</vt:lpstr>
      <vt:lpstr>BA1-7</vt:lpstr>
      <vt:lpstr>BA1-8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ppmehul</dc:creator>
  <cp:lastModifiedBy>ckzafar</cp:lastModifiedBy>
  <dcterms:created xsi:type="dcterms:W3CDTF">2019-02-25T03:14:59Z</dcterms:created>
  <dcterms:modified xsi:type="dcterms:W3CDTF">2019-04-04T04:07:59Z</dcterms:modified>
</cp:coreProperties>
</file>